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gaevaON\Desktop\Договора\НА ЗАКЛЮЧЕНИЕ\ООО Бизнес Инвестпром\I-311373 Закирова\"/>
    </mc:Choice>
  </mc:AlternateContent>
  <bookViews>
    <workbookView xWindow="-120" yWindow="-120" windowWidth="29040" windowHeight="15840" activeTab="2"/>
  </bookViews>
  <sheets>
    <sheet name="ССР Т" sheetId="13" r:id="rId1"/>
    <sheet name="ССР Т-1пк" sheetId="14" r:id="rId2"/>
    <sheet name="ССР Т-2пк " sheetId="15" r:id="rId3"/>
    <sheet name="02-01-01" sheetId="7" state="hidden" r:id="rId4"/>
    <sheet name="09-01-01" sheetId="8" state="hidden" r:id="rId5"/>
    <sheet name="КА по материалам" sheetId="9" state="hidden" r:id="rId6"/>
    <sheet name="Source" sheetId="1" state="hidden" r:id="rId7"/>
    <sheet name="SourceObSm" sheetId="2" state="hidden" r:id="rId8"/>
    <sheet name="SmtRes" sheetId="3" state="hidden" r:id="rId9"/>
    <sheet name="EtalonRes" sheetId="4" state="hidden" r:id="rId10"/>
    <sheet name="SrcPoprs" sheetId="5" state="hidden" r:id="rId11"/>
    <sheet name="SrcKA" sheetId="6" state="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___a2">#REF!</definedName>
    <definedName name="_____a2">#REF!</definedName>
    <definedName name="____a2">#REF!</definedName>
    <definedName name="___a2">#REF!</definedName>
    <definedName name="__a2">#REF!</definedName>
    <definedName name="_a2">#REF!</definedName>
    <definedName name="a06_СС_Лимитированные_pre_rep">'[1]КС-2'!#REF!</definedName>
    <definedName name="a08_СС_ЗаголовокЛимит_pre_rep">'[1]КС-2'!#REF!</definedName>
    <definedName name="a24_С_ИтогГрафы_pre_rep">'[1]КС-2'!#REF!</definedName>
    <definedName name="a33_Р_Заголовок_pre_rep">'[1]КС-2'!#REF!</definedName>
    <definedName name="a34_Р_ИтогГрафы_pre_rep">'[1]КС-2'!#REF!</definedName>
    <definedName name="a51_Ст_Строка_pre_rep">'[1]КС-2'!#REF!</definedName>
    <definedName name="dck">[2]топография!#REF!</definedName>
    <definedName name="Itog">#REF!</definedName>
    <definedName name="Print_Area" localSheetId="0">'ССР Т'!$A$1:$H$109</definedName>
    <definedName name="Print_Area" localSheetId="1">'ССР Т-1пк'!$A$1:$H$109</definedName>
    <definedName name="Print_Area" localSheetId="2">'ССР Т-2пк '!$A$1:$H$109</definedName>
    <definedName name="Print_Titles" localSheetId="0">'ССР Т'!$18:$18</definedName>
    <definedName name="Print_Titles" localSheetId="1">'ССР Т-1пк'!$18:$18</definedName>
    <definedName name="Print_Titles" localSheetId="2">'ССР Т-2пк '!$18:$18</definedName>
    <definedName name="SAM">#REF!</definedName>
    <definedName name="SM">#REF!</definedName>
    <definedName name="SM_SM">#REF!</definedName>
    <definedName name="SM_STO">#REF!</definedName>
    <definedName name="SM_STO_1">'[3]СМЕТА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ZAK1">#REF!</definedName>
    <definedName name="ZAK2">#REF!</definedName>
    <definedName name="А2">#REF!</definedName>
    <definedName name="а36">#REF!</definedName>
    <definedName name="ааа">#REF!</definedName>
    <definedName name="ав">#REF!</definedName>
    <definedName name="ава">#REF!</definedName>
    <definedName name="апр">[4]топография!#REF!</definedName>
    <definedName name="АФС">[5]топография!#REF!</definedName>
    <definedName name="вап">#REF!</definedName>
    <definedName name="ввв">#REF!</definedName>
    <definedName name="вика">#REF!</definedName>
    <definedName name="вравар">#REF!</definedName>
    <definedName name="гелог">#REF!</definedName>
    <definedName name="гео">#REF!</definedName>
    <definedName name="геол.1">#REF!</definedName>
    <definedName name="Геол_Лазаревск">[6]топография!#REF!</definedName>
    <definedName name="геол1">#REF!</definedName>
    <definedName name="геоф">#REF!</definedName>
    <definedName name="геофиз">#REF!</definedName>
    <definedName name="Гидро">[7]топография!#REF!</definedName>
    <definedName name="гидро1">#REF!</definedName>
    <definedName name="гидрол">#REF!</definedName>
    <definedName name="Гидролог">#REF!</definedName>
    <definedName name="ГИП">#REF!</definedName>
    <definedName name="гшшг">NA()</definedName>
    <definedName name="дд">[8]Смета!#REF!</definedName>
    <definedName name="Дефлятор">#REF!</definedName>
    <definedName name="Длинна_границы">#REF!</definedName>
    <definedName name="Длинна_трассы">#REF!</definedName>
    <definedName name="ДСК">[2]топография!#REF!</definedName>
    <definedName name="ДСК1">[9]топография!#REF!</definedName>
    <definedName name="жжж">#REF!</definedName>
    <definedName name="жпф">#REF!</definedName>
    <definedName name="_xlnm.Print_Titles" localSheetId="3">'02-01-01'!$51:$51</definedName>
    <definedName name="_xlnm.Print_Titles" localSheetId="4">'09-01-01'!$51:$51</definedName>
    <definedName name="_xlnm.Print_Titles" localSheetId="5">'КА по материалам'!$19:$19</definedName>
    <definedName name="Заказчик">#REF!</definedName>
    <definedName name="ик">#REF!</definedName>
    <definedName name="ИПусто">#REF!</definedName>
    <definedName name="ить">#REF!</definedName>
    <definedName name="йцйц">NA()</definedName>
    <definedName name="йцу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эффициент">#REF!</definedName>
    <definedName name="куку">#REF!</definedName>
    <definedName name="лл">#REF!</definedName>
    <definedName name="ллдж">#REF!</definedName>
    <definedName name="лол">'[1]КС-2'!#REF!</definedName>
    <definedName name="мит">#REF!</definedName>
    <definedName name="МММММММММ">#REF!</definedName>
    <definedName name="Название_проекта">#REF!</definedName>
    <definedName name="Номер_договора">#REF!</definedName>
    <definedName name="о">#REF!</definedName>
    <definedName name="_xlnm.Print_Area" localSheetId="3">'02-01-01'!$A$1:$L$553</definedName>
    <definedName name="_xlnm.Print_Area" localSheetId="4">'09-01-01'!$A$1:$L$240</definedName>
    <definedName name="_xlnm.Print_Area" localSheetId="5">'КА по материалам'!$A$1:$Z$60</definedName>
    <definedName name="_xlnm.Print_Area" localSheetId="0">'ССР Т'!$A$1:$H$109</definedName>
    <definedName name="_xlnm.Print_Area" localSheetId="1">'ССР Т-1пк'!$A$1:$H$109</definedName>
    <definedName name="_xlnm.Print_Area" localSheetId="2">'ССР Т-2пк '!$A$1:$H$109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о">#REF!</definedName>
    <definedName name="орп">[10]Смета!#REF!</definedName>
    <definedName name="п">#REF!</definedName>
    <definedName name="план">[9]топография!#REF!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пп">#REF!</definedName>
    <definedName name="пр">[11]топография!#REF!</definedName>
    <definedName name="прапоалад">[12]топография!#REF!</definedName>
    <definedName name="про">#REF!</definedName>
    <definedName name="пробная">#REF!</definedName>
    <definedName name="РД">#REF!</definedName>
    <definedName name="рол">[12]топография!#REF!</definedName>
    <definedName name="рпв">#REF!</definedName>
    <definedName name="Руководитель">#REF!</definedName>
    <definedName name="свод1">[13]топография!#REF!</definedName>
    <definedName name="см">#REF!</definedName>
    <definedName name="См5">#REF!</definedName>
    <definedName name="СМ6">[9]топография!#REF!</definedName>
    <definedName name="СМ9">#REF!</definedName>
    <definedName name="см91">#REF!</definedName>
    <definedName name="сми">#REF!</definedName>
    <definedName name="Согласование">#REF!</definedName>
    <definedName name="Составитель">#REF!</definedName>
    <definedName name="ссс">#REF!</definedName>
    <definedName name="Строительная_полоса">#REF!</definedName>
    <definedName name="Сургут">NA()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С1">#REF!</definedName>
    <definedName name="тьбю">#REF!</definedName>
    <definedName name="уцуц">#REF!</definedName>
    <definedName name="Участок">#REF!</definedName>
    <definedName name="ффыв">#REF!</definedName>
    <definedName name="фыв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к">#REF!</definedName>
    <definedName name="чс">#REF!</definedName>
    <definedName name="чть">#REF!</definedName>
    <definedName name="щщ">#REF!</definedName>
    <definedName name="ъхз">#REF!</definedName>
    <definedName name="ЫВGGGGGGGGGGGGGGG">#REF!</definedName>
    <definedName name="ыцй">#REF!</definedName>
    <definedName name="эк">#REF!</definedName>
    <definedName name="эк1">#REF!</definedName>
    <definedName name="эко">#REF!</definedName>
    <definedName name="эко1">#REF!</definedName>
    <definedName name="экол.1">[12]топография!#REF!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явеявеявеявеявеявеявеявеявеявеявеявеявеявеявеявеявеявеявеявеявеявео">#REF!</definedName>
    <definedName name="яыкелюрфцЛОУЕИПЛЮ.Ц\о">#REF!</definedName>
  </definedNames>
  <calcPr calcId="162913"/>
</workbook>
</file>

<file path=xl/calcChain.xml><?xml version="1.0" encoding="utf-8"?>
<calcChain xmlns="http://schemas.openxmlformats.org/spreadsheetml/2006/main">
  <c r="I76" i="14" l="1"/>
  <c r="I26" i="13"/>
  <c r="I27" i="13"/>
  <c r="I28" i="13"/>
  <c r="I29" i="13"/>
  <c r="I32" i="13"/>
  <c r="I33" i="13"/>
  <c r="I34" i="13"/>
  <c r="I35" i="13"/>
  <c r="I36" i="13"/>
  <c r="I38" i="13"/>
  <c r="I39" i="13"/>
  <c r="I40" i="13"/>
  <c r="I41" i="13"/>
  <c r="I42" i="13"/>
  <c r="I44" i="13"/>
  <c r="I45" i="13"/>
  <c r="I46" i="13"/>
  <c r="I47" i="13"/>
  <c r="I48" i="13"/>
  <c r="I50" i="13"/>
  <c r="I51" i="13"/>
  <c r="I52" i="13"/>
  <c r="I53" i="13"/>
  <c r="I54" i="13"/>
  <c r="I56" i="13"/>
  <c r="I57" i="13"/>
  <c r="I58" i="13"/>
  <c r="I59" i="13"/>
  <c r="I60" i="13"/>
  <c r="I62" i="13"/>
  <c r="I64" i="13"/>
  <c r="I65" i="13"/>
  <c r="I68" i="13"/>
  <c r="I71" i="13"/>
  <c r="I72" i="13"/>
  <c r="I73" i="13"/>
  <c r="I74" i="13"/>
  <c r="I77" i="13"/>
  <c r="I80" i="13"/>
  <c r="I83" i="13"/>
  <c r="I84" i="13"/>
  <c r="I85" i="13"/>
  <c r="I86" i="13"/>
  <c r="I87" i="13"/>
  <c r="I89" i="13"/>
  <c r="I90" i="13"/>
  <c r="I91" i="13"/>
  <c r="I92" i="13"/>
  <c r="I93" i="13"/>
  <c r="I95" i="13"/>
  <c r="I97" i="13"/>
  <c r="I98" i="13"/>
  <c r="I101" i="13"/>
  <c r="I103" i="13"/>
  <c r="I104" i="13"/>
  <c r="F102" i="15"/>
  <c r="F102" i="13"/>
  <c r="H104" i="15"/>
  <c r="H103" i="15"/>
  <c r="H98" i="15"/>
  <c r="H97" i="15"/>
  <c r="F93" i="15"/>
  <c r="E93" i="15"/>
  <c r="D93" i="15"/>
  <c r="H92" i="15"/>
  <c r="H91" i="15"/>
  <c r="G93" i="15"/>
  <c r="B90" i="15"/>
  <c r="G87" i="15"/>
  <c r="F87" i="15"/>
  <c r="E87" i="15"/>
  <c r="D87" i="15"/>
  <c r="H87" i="15" s="1"/>
  <c r="H86" i="15"/>
  <c r="H85" i="15"/>
  <c r="H84" i="15"/>
  <c r="F81" i="15"/>
  <c r="E81" i="15"/>
  <c r="D81" i="15"/>
  <c r="H80" i="15"/>
  <c r="F75" i="15"/>
  <c r="G66" i="15"/>
  <c r="F66" i="15"/>
  <c r="H65" i="15"/>
  <c r="H64" i="15"/>
  <c r="G60" i="15"/>
  <c r="F60" i="15"/>
  <c r="E60" i="15"/>
  <c r="D60" i="15"/>
  <c r="H59" i="15"/>
  <c r="H58" i="15"/>
  <c r="H57" i="15"/>
  <c r="H60" i="15" s="1"/>
  <c r="G54" i="15"/>
  <c r="F54" i="15"/>
  <c r="E54" i="15"/>
  <c r="D54" i="15"/>
  <c r="H53" i="15"/>
  <c r="H52" i="15"/>
  <c r="H51" i="15"/>
  <c r="H54" i="15" s="1"/>
  <c r="G48" i="15"/>
  <c r="F48" i="15"/>
  <c r="E48" i="15"/>
  <c r="D48" i="15"/>
  <c r="H47" i="15"/>
  <c r="H46" i="15"/>
  <c r="H45" i="15"/>
  <c r="H48" i="15" s="1"/>
  <c r="G42" i="15"/>
  <c r="F42" i="15"/>
  <c r="E42" i="15"/>
  <c r="D42" i="15"/>
  <c r="H41" i="15"/>
  <c r="H42" i="15" s="1"/>
  <c r="H40" i="15"/>
  <c r="H39" i="15"/>
  <c r="H36" i="15"/>
  <c r="G36" i="15"/>
  <c r="F36" i="15"/>
  <c r="E36" i="15"/>
  <c r="D36" i="15"/>
  <c r="H35" i="15"/>
  <c r="H34" i="15"/>
  <c r="H33" i="15"/>
  <c r="G31" i="15"/>
  <c r="G37" i="15" s="1"/>
  <c r="G43" i="15" s="1"/>
  <c r="G49" i="15" s="1"/>
  <c r="G55" i="15" s="1"/>
  <c r="G61" i="15" s="1"/>
  <c r="G67" i="15" s="1"/>
  <c r="G30" i="15"/>
  <c r="F30" i="15"/>
  <c r="G23" i="15"/>
  <c r="F23" i="15"/>
  <c r="F31" i="15" s="1"/>
  <c r="F37" i="15" s="1"/>
  <c r="F43" i="15" s="1"/>
  <c r="F49" i="15" s="1"/>
  <c r="F55" i="15" s="1"/>
  <c r="F61" i="15" s="1"/>
  <c r="F67" i="15" s="1"/>
  <c r="F76" i="15" s="1"/>
  <c r="F82" i="15" s="1"/>
  <c r="F88" i="15" s="1"/>
  <c r="F94" i="15" s="1"/>
  <c r="E23" i="15"/>
  <c r="D23" i="15"/>
  <c r="H22" i="15"/>
  <c r="H21" i="15"/>
  <c r="H20" i="15"/>
  <c r="H23" i="15" s="1"/>
  <c r="H104" i="14"/>
  <c r="H103" i="14"/>
  <c r="H98" i="14"/>
  <c r="H97" i="14"/>
  <c r="F93" i="14"/>
  <c r="E93" i="14"/>
  <c r="D93" i="14"/>
  <c r="H92" i="14"/>
  <c r="H91" i="14"/>
  <c r="G90" i="14"/>
  <c r="G93" i="14" s="1"/>
  <c r="B90" i="14"/>
  <c r="H87" i="14"/>
  <c r="G87" i="14"/>
  <c r="F87" i="14"/>
  <c r="E87" i="14"/>
  <c r="D87" i="14"/>
  <c r="H86" i="14"/>
  <c r="H85" i="14"/>
  <c r="H84" i="14"/>
  <c r="F81" i="14"/>
  <c r="E81" i="14"/>
  <c r="D81" i="14"/>
  <c r="H80" i="14"/>
  <c r="G75" i="14"/>
  <c r="F75" i="14"/>
  <c r="H70" i="14"/>
  <c r="G66" i="14"/>
  <c r="F66" i="14"/>
  <c r="H65" i="14"/>
  <c r="H64" i="14"/>
  <c r="G60" i="14"/>
  <c r="F60" i="14"/>
  <c r="E60" i="14"/>
  <c r="D60" i="14"/>
  <c r="H59" i="14"/>
  <c r="H58" i="14"/>
  <c r="H57" i="14"/>
  <c r="H60" i="14" s="1"/>
  <c r="H54" i="14"/>
  <c r="G54" i="14"/>
  <c r="F54" i="14"/>
  <c r="E54" i="14"/>
  <c r="D54" i="14"/>
  <c r="H53" i="14"/>
  <c r="H52" i="14"/>
  <c r="H51" i="14"/>
  <c r="G48" i="14"/>
  <c r="F48" i="14"/>
  <c r="E48" i="14"/>
  <c r="D48" i="14"/>
  <c r="H47" i="14"/>
  <c r="H46" i="14"/>
  <c r="H45" i="14"/>
  <c r="H48" i="14" s="1"/>
  <c r="G42" i="14"/>
  <c r="F42" i="14"/>
  <c r="E42" i="14"/>
  <c r="D42" i="14"/>
  <c r="H41" i="14"/>
  <c r="H40" i="14"/>
  <c r="H39" i="14"/>
  <c r="H42" i="14" s="1"/>
  <c r="G36" i="14"/>
  <c r="F36" i="14"/>
  <c r="E36" i="14"/>
  <c r="D36" i="14"/>
  <c r="H35" i="14"/>
  <c r="H34" i="14"/>
  <c r="H33" i="14"/>
  <c r="H36" i="14" s="1"/>
  <c r="G31" i="14"/>
  <c r="G37" i="14" s="1"/>
  <c r="G43" i="14" s="1"/>
  <c r="G49" i="14" s="1"/>
  <c r="G55" i="14" s="1"/>
  <c r="G61" i="14" s="1"/>
  <c r="G67" i="14" s="1"/>
  <c r="G76" i="14" s="1"/>
  <c r="G30" i="14"/>
  <c r="F30" i="14"/>
  <c r="H23" i="14"/>
  <c r="G23" i="14"/>
  <c r="F23" i="14"/>
  <c r="F31" i="14" s="1"/>
  <c r="F37" i="14" s="1"/>
  <c r="F43" i="14" s="1"/>
  <c r="F49" i="14" s="1"/>
  <c r="F55" i="14" s="1"/>
  <c r="F61" i="14" s="1"/>
  <c r="F67" i="14" s="1"/>
  <c r="F76" i="14" s="1"/>
  <c r="F82" i="14" s="1"/>
  <c r="F88" i="14" s="1"/>
  <c r="F94" i="14" s="1"/>
  <c r="E23" i="14"/>
  <c r="D23" i="14"/>
  <c r="H22" i="14"/>
  <c r="H21" i="14"/>
  <c r="H20" i="14"/>
  <c r="H104" i="13"/>
  <c r="H103" i="13"/>
  <c r="H98" i="13"/>
  <c r="H97" i="13"/>
  <c r="F93" i="13"/>
  <c r="E93" i="13"/>
  <c r="D93" i="13"/>
  <c r="H92" i="13"/>
  <c r="H91" i="13"/>
  <c r="G90" i="13"/>
  <c r="G93" i="13" s="1"/>
  <c r="B90" i="13"/>
  <c r="G87" i="13"/>
  <c r="F87" i="13"/>
  <c r="E87" i="13"/>
  <c r="D87" i="13"/>
  <c r="H87" i="13" s="1"/>
  <c r="H86" i="13"/>
  <c r="H85" i="13"/>
  <c r="H84" i="13"/>
  <c r="F81" i="13"/>
  <c r="E81" i="13"/>
  <c r="D81" i="13"/>
  <c r="H80" i="13"/>
  <c r="F75" i="13"/>
  <c r="G66" i="13"/>
  <c r="F66" i="13"/>
  <c r="H65" i="13"/>
  <c r="H64" i="13"/>
  <c r="G60" i="13"/>
  <c r="F60" i="13"/>
  <c r="E60" i="13"/>
  <c r="D60" i="13"/>
  <c r="H59" i="13"/>
  <c r="H58" i="13"/>
  <c r="H57" i="13"/>
  <c r="H60" i="13" s="1"/>
  <c r="G54" i="13"/>
  <c r="F54" i="13"/>
  <c r="E54" i="13"/>
  <c r="D54" i="13"/>
  <c r="H53" i="13"/>
  <c r="H52" i="13"/>
  <c r="H51" i="13"/>
  <c r="H54" i="13" s="1"/>
  <c r="G48" i="13"/>
  <c r="F48" i="13"/>
  <c r="E48" i="13"/>
  <c r="D48" i="13"/>
  <c r="H47" i="13"/>
  <c r="H46" i="13"/>
  <c r="H45" i="13"/>
  <c r="H48" i="13" s="1"/>
  <c r="H42" i="13"/>
  <c r="G42" i="13"/>
  <c r="F42" i="13"/>
  <c r="E42" i="13"/>
  <c r="D42" i="13"/>
  <c r="H41" i="13"/>
  <c r="H40" i="13"/>
  <c r="H39" i="13"/>
  <c r="G36" i="13"/>
  <c r="F36" i="13"/>
  <c r="E36" i="13"/>
  <c r="D36" i="13"/>
  <c r="H35" i="13"/>
  <c r="H34" i="13"/>
  <c r="H33" i="13"/>
  <c r="H36" i="13" s="1"/>
  <c r="G30" i="13"/>
  <c r="F30" i="13"/>
  <c r="G23" i="13"/>
  <c r="G31" i="13" s="1"/>
  <c r="G37" i="13" s="1"/>
  <c r="G43" i="13" s="1"/>
  <c r="G49" i="13" s="1"/>
  <c r="G55" i="13" s="1"/>
  <c r="G61" i="13" s="1"/>
  <c r="G67" i="13" s="1"/>
  <c r="F23" i="13"/>
  <c r="F31" i="13" s="1"/>
  <c r="F37" i="13" s="1"/>
  <c r="F43" i="13" s="1"/>
  <c r="F49" i="13" s="1"/>
  <c r="F55" i="13" s="1"/>
  <c r="F61" i="13" s="1"/>
  <c r="F67" i="13" s="1"/>
  <c r="F76" i="13" s="1"/>
  <c r="F82" i="13" s="1"/>
  <c r="F88" i="13" s="1"/>
  <c r="F94" i="13" s="1"/>
  <c r="E23" i="13"/>
  <c r="D23" i="13"/>
  <c r="H22" i="13"/>
  <c r="H21" i="13"/>
  <c r="H20" i="13"/>
  <c r="H23" i="13" s="1"/>
  <c r="F96" i="15" l="1"/>
  <c r="F99" i="15" s="1"/>
  <c r="F100" i="15" s="1"/>
  <c r="H90" i="15"/>
  <c r="H93" i="15" s="1"/>
  <c r="F96" i="14"/>
  <c r="F99" i="14" s="1"/>
  <c r="F100" i="14" s="1"/>
  <c r="H90" i="14"/>
  <c r="H93" i="14" s="1"/>
  <c r="F96" i="13"/>
  <c r="F99" i="13" s="1"/>
  <c r="F100" i="13" s="1"/>
  <c r="H90" i="13"/>
  <c r="H93" i="13" s="1"/>
  <c r="F105" i="15" l="1"/>
  <c r="F106" i="15" s="1"/>
  <c r="F102" i="14"/>
  <c r="F105" i="14" s="1"/>
  <c r="F106" i="14" s="1"/>
  <c r="F105" i="13"/>
  <c r="F106" i="13" s="1"/>
  <c r="P49" i="9" l="1"/>
  <c r="Z49" i="9"/>
  <c r="Y49" i="9"/>
  <c r="X49" i="9"/>
  <c r="W49" i="9"/>
  <c r="V49" i="9"/>
  <c r="U49" i="9"/>
  <c r="T49" i="9"/>
  <c r="Q49" i="9"/>
  <c r="M49" i="9"/>
  <c r="L49" i="9"/>
  <c r="K49" i="9"/>
  <c r="J49" i="9"/>
  <c r="I49" i="9"/>
  <c r="H49" i="9"/>
  <c r="G49" i="9"/>
  <c r="F49" i="9"/>
  <c r="E49" i="9"/>
  <c r="D49" i="9"/>
  <c r="C49" i="9"/>
  <c r="B49" i="9"/>
  <c r="P48" i="9"/>
  <c r="Z48" i="9"/>
  <c r="Y48" i="9"/>
  <c r="X48" i="9"/>
  <c r="W48" i="9"/>
  <c r="V48" i="9"/>
  <c r="U48" i="9"/>
  <c r="T48" i="9"/>
  <c r="Q48" i="9"/>
  <c r="M48" i="9"/>
  <c r="L48" i="9"/>
  <c r="K48" i="9"/>
  <c r="J48" i="9"/>
  <c r="I48" i="9"/>
  <c r="H48" i="9"/>
  <c r="G48" i="9"/>
  <c r="F48" i="9"/>
  <c r="E48" i="9"/>
  <c r="D48" i="9"/>
  <c r="C48" i="9"/>
  <c r="B48" i="9"/>
  <c r="P47" i="9"/>
  <c r="Z47" i="9"/>
  <c r="Y47" i="9"/>
  <c r="X47" i="9"/>
  <c r="W47" i="9"/>
  <c r="V47" i="9"/>
  <c r="U47" i="9"/>
  <c r="T47" i="9"/>
  <c r="Q47" i="9"/>
  <c r="M47" i="9"/>
  <c r="L47" i="9"/>
  <c r="K47" i="9"/>
  <c r="J47" i="9"/>
  <c r="I47" i="9"/>
  <c r="H47" i="9"/>
  <c r="G47" i="9"/>
  <c r="F47" i="9"/>
  <c r="E47" i="9"/>
  <c r="D47" i="9"/>
  <c r="C47" i="9"/>
  <c r="B47" i="9"/>
  <c r="P46" i="9"/>
  <c r="Z46" i="9"/>
  <c r="Y46" i="9"/>
  <c r="X46" i="9"/>
  <c r="W46" i="9"/>
  <c r="V46" i="9"/>
  <c r="U46" i="9"/>
  <c r="T46" i="9"/>
  <c r="Q46" i="9"/>
  <c r="M46" i="9"/>
  <c r="L46" i="9"/>
  <c r="K46" i="9"/>
  <c r="J46" i="9"/>
  <c r="I46" i="9"/>
  <c r="H46" i="9"/>
  <c r="G46" i="9"/>
  <c r="F46" i="9"/>
  <c r="E46" i="9"/>
  <c r="D46" i="9"/>
  <c r="C46" i="9"/>
  <c r="B46" i="9"/>
  <c r="P45" i="9"/>
  <c r="Z45" i="9"/>
  <c r="Y45" i="9"/>
  <c r="X45" i="9"/>
  <c r="W45" i="9"/>
  <c r="V45" i="9"/>
  <c r="U45" i="9"/>
  <c r="T45" i="9"/>
  <c r="Q45" i="9"/>
  <c r="M45" i="9"/>
  <c r="L45" i="9"/>
  <c r="K45" i="9"/>
  <c r="J45" i="9"/>
  <c r="I45" i="9"/>
  <c r="H45" i="9"/>
  <c r="G45" i="9"/>
  <c r="F45" i="9"/>
  <c r="E45" i="9"/>
  <c r="D45" i="9"/>
  <c r="C45" i="9"/>
  <c r="B45" i="9"/>
  <c r="P44" i="9"/>
  <c r="Z44" i="9"/>
  <c r="Y44" i="9"/>
  <c r="X44" i="9"/>
  <c r="W44" i="9"/>
  <c r="V44" i="9"/>
  <c r="U44" i="9"/>
  <c r="T44" i="9"/>
  <c r="Q44" i="9"/>
  <c r="M44" i="9"/>
  <c r="L44" i="9"/>
  <c r="K44" i="9"/>
  <c r="J44" i="9"/>
  <c r="I44" i="9"/>
  <c r="H44" i="9"/>
  <c r="G44" i="9"/>
  <c r="F44" i="9"/>
  <c r="E44" i="9"/>
  <c r="D44" i="9"/>
  <c r="C44" i="9"/>
  <c r="B44" i="9"/>
  <c r="P43" i="9"/>
  <c r="Z43" i="9"/>
  <c r="Y43" i="9"/>
  <c r="X43" i="9"/>
  <c r="W43" i="9"/>
  <c r="V43" i="9"/>
  <c r="U43" i="9"/>
  <c r="T43" i="9"/>
  <c r="Q43" i="9"/>
  <c r="M43" i="9"/>
  <c r="L43" i="9"/>
  <c r="K43" i="9"/>
  <c r="J43" i="9"/>
  <c r="I43" i="9"/>
  <c r="H43" i="9"/>
  <c r="G43" i="9"/>
  <c r="F43" i="9"/>
  <c r="E43" i="9"/>
  <c r="D43" i="9"/>
  <c r="C43" i="9"/>
  <c r="B43" i="9"/>
  <c r="P42" i="9"/>
  <c r="Z42" i="9"/>
  <c r="Y42" i="9"/>
  <c r="X42" i="9"/>
  <c r="W42" i="9"/>
  <c r="V42" i="9"/>
  <c r="U42" i="9"/>
  <c r="T42" i="9"/>
  <c r="Q42" i="9"/>
  <c r="M42" i="9"/>
  <c r="L42" i="9"/>
  <c r="K42" i="9"/>
  <c r="J42" i="9"/>
  <c r="I42" i="9"/>
  <c r="H42" i="9"/>
  <c r="G42" i="9"/>
  <c r="F42" i="9"/>
  <c r="E42" i="9"/>
  <c r="D42" i="9"/>
  <c r="C42" i="9"/>
  <c r="B42" i="9"/>
  <c r="P41" i="9"/>
  <c r="Z41" i="9"/>
  <c r="Y41" i="9"/>
  <c r="X41" i="9"/>
  <c r="W41" i="9"/>
  <c r="V41" i="9"/>
  <c r="U41" i="9"/>
  <c r="T41" i="9"/>
  <c r="Q41" i="9"/>
  <c r="M41" i="9"/>
  <c r="L41" i="9"/>
  <c r="K41" i="9"/>
  <c r="J41" i="9"/>
  <c r="I41" i="9"/>
  <c r="H41" i="9"/>
  <c r="G41" i="9"/>
  <c r="F41" i="9"/>
  <c r="E41" i="9"/>
  <c r="D41" i="9"/>
  <c r="C41" i="9"/>
  <c r="B41" i="9"/>
  <c r="P40" i="9"/>
  <c r="Z40" i="9"/>
  <c r="Y40" i="9"/>
  <c r="X40" i="9"/>
  <c r="W40" i="9"/>
  <c r="V40" i="9"/>
  <c r="U40" i="9"/>
  <c r="T40" i="9"/>
  <c r="Q40" i="9"/>
  <c r="M40" i="9"/>
  <c r="L40" i="9"/>
  <c r="K40" i="9"/>
  <c r="J40" i="9"/>
  <c r="I40" i="9"/>
  <c r="H40" i="9"/>
  <c r="G40" i="9"/>
  <c r="F40" i="9"/>
  <c r="E40" i="9"/>
  <c r="D40" i="9"/>
  <c r="C40" i="9"/>
  <c r="B40" i="9"/>
  <c r="P39" i="9"/>
  <c r="Z39" i="9"/>
  <c r="Y39" i="9"/>
  <c r="X39" i="9"/>
  <c r="W39" i="9"/>
  <c r="V39" i="9"/>
  <c r="U39" i="9"/>
  <c r="T39" i="9"/>
  <c r="Q39" i="9"/>
  <c r="M39" i="9"/>
  <c r="L39" i="9"/>
  <c r="K39" i="9"/>
  <c r="J39" i="9"/>
  <c r="I39" i="9"/>
  <c r="H39" i="9"/>
  <c r="G39" i="9"/>
  <c r="F39" i="9"/>
  <c r="E39" i="9"/>
  <c r="D39" i="9"/>
  <c r="C39" i="9"/>
  <c r="B39" i="9"/>
  <c r="P38" i="9"/>
  <c r="Z38" i="9"/>
  <c r="Y38" i="9"/>
  <c r="X38" i="9"/>
  <c r="W38" i="9"/>
  <c r="V38" i="9"/>
  <c r="U38" i="9"/>
  <c r="T38" i="9"/>
  <c r="Q38" i="9"/>
  <c r="M38" i="9"/>
  <c r="L38" i="9"/>
  <c r="K38" i="9"/>
  <c r="J38" i="9"/>
  <c r="I38" i="9"/>
  <c r="H38" i="9"/>
  <c r="G38" i="9"/>
  <c r="F38" i="9"/>
  <c r="E38" i="9"/>
  <c r="D38" i="9"/>
  <c r="C38" i="9"/>
  <c r="B38" i="9"/>
  <c r="P37" i="9"/>
  <c r="Z37" i="9"/>
  <c r="Y37" i="9"/>
  <c r="X37" i="9"/>
  <c r="W37" i="9"/>
  <c r="V37" i="9"/>
  <c r="U37" i="9"/>
  <c r="T37" i="9"/>
  <c r="Q37" i="9"/>
  <c r="M37" i="9"/>
  <c r="L37" i="9"/>
  <c r="K37" i="9"/>
  <c r="J37" i="9"/>
  <c r="I37" i="9"/>
  <c r="H37" i="9"/>
  <c r="G37" i="9"/>
  <c r="F37" i="9"/>
  <c r="E37" i="9"/>
  <c r="D37" i="9"/>
  <c r="C37" i="9"/>
  <c r="B37" i="9"/>
  <c r="P36" i="9"/>
  <c r="Z36" i="9"/>
  <c r="Y36" i="9"/>
  <c r="X36" i="9"/>
  <c r="W36" i="9"/>
  <c r="V36" i="9"/>
  <c r="U36" i="9"/>
  <c r="T36" i="9"/>
  <c r="Q36" i="9"/>
  <c r="M36" i="9"/>
  <c r="L36" i="9"/>
  <c r="K36" i="9"/>
  <c r="J36" i="9"/>
  <c r="I36" i="9"/>
  <c r="H36" i="9"/>
  <c r="G36" i="9"/>
  <c r="F36" i="9"/>
  <c r="E36" i="9"/>
  <c r="D36" i="9"/>
  <c r="C36" i="9"/>
  <c r="B36" i="9"/>
  <c r="P35" i="9"/>
  <c r="Z35" i="9"/>
  <c r="Y35" i="9"/>
  <c r="X35" i="9"/>
  <c r="W35" i="9"/>
  <c r="V35" i="9"/>
  <c r="U35" i="9"/>
  <c r="T35" i="9"/>
  <c r="Q35" i="9"/>
  <c r="M35" i="9"/>
  <c r="L35" i="9"/>
  <c r="K35" i="9"/>
  <c r="J35" i="9"/>
  <c r="I35" i="9"/>
  <c r="H35" i="9"/>
  <c r="G35" i="9"/>
  <c r="F35" i="9"/>
  <c r="E35" i="9"/>
  <c r="D35" i="9"/>
  <c r="C35" i="9"/>
  <c r="B35" i="9"/>
  <c r="P34" i="9"/>
  <c r="Z34" i="9"/>
  <c r="Y34" i="9"/>
  <c r="X34" i="9"/>
  <c r="W34" i="9"/>
  <c r="V34" i="9"/>
  <c r="U34" i="9"/>
  <c r="T34" i="9"/>
  <c r="Q34" i="9"/>
  <c r="M34" i="9"/>
  <c r="L34" i="9"/>
  <c r="K34" i="9"/>
  <c r="J34" i="9"/>
  <c r="I34" i="9"/>
  <c r="H34" i="9"/>
  <c r="G34" i="9"/>
  <c r="F34" i="9"/>
  <c r="E34" i="9"/>
  <c r="D34" i="9"/>
  <c r="C34" i="9"/>
  <c r="B34" i="9"/>
  <c r="P33" i="9"/>
  <c r="Z33" i="9"/>
  <c r="Y33" i="9"/>
  <c r="X33" i="9"/>
  <c r="W33" i="9"/>
  <c r="V33" i="9"/>
  <c r="U33" i="9"/>
  <c r="T33" i="9"/>
  <c r="Q33" i="9"/>
  <c r="M33" i="9"/>
  <c r="L33" i="9"/>
  <c r="K33" i="9"/>
  <c r="J33" i="9"/>
  <c r="I33" i="9"/>
  <c r="H33" i="9"/>
  <c r="G33" i="9"/>
  <c r="F33" i="9"/>
  <c r="E33" i="9"/>
  <c r="D33" i="9"/>
  <c r="C33" i="9"/>
  <c r="B33" i="9"/>
  <c r="P32" i="9"/>
  <c r="Z32" i="9"/>
  <c r="Y32" i="9"/>
  <c r="X32" i="9"/>
  <c r="W32" i="9"/>
  <c r="V32" i="9"/>
  <c r="U32" i="9"/>
  <c r="T32" i="9"/>
  <c r="Q32" i="9"/>
  <c r="M32" i="9"/>
  <c r="L32" i="9"/>
  <c r="K32" i="9"/>
  <c r="J32" i="9"/>
  <c r="I32" i="9"/>
  <c r="H32" i="9"/>
  <c r="G32" i="9"/>
  <c r="F32" i="9"/>
  <c r="E32" i="9"/>
  <c r="D32" i="9"/>
  <c r="C32" i="9"/>
  <c r="B32" i="9"/>
  <c r="P31" i="9"/>
  <c r="Z31" i="9"/>
  <c r="Y31" i="9"/>
  <c r="X31" i="9"/>
  <c r="W31" i="9"/>
  <c r="V31" i="9"/>
  <c r="U31" i="9"/>
  <c r="T31" i="9"/>
  <c r="Q31" i="9"/>
  <c r="M31" i="9"/>
  <c r="L31" i="9"/>
  <c r="K31" i="9"/>
  <c r="J31" i="9"/>
  <c r="I31" i="9"/>
  <c r="H31" i="9"/>
  <c r="G31" i="9"/>
  <c r="F31" i="9"/>
  <c r="E31" i="9"/>
  <c r="D31" i="9"/>
  <c r="C31" i="9"/>
  <c r="B31" i="9"/>
  <c r="P30" i="9"/>
  <c r="Z30" i="9"/>
  <c r="Y30" i="9"/>
  <c r="X30" i="9"/>
  <c r="W30" i="9"/>
  <c r="V30" i="9"/>
  <c r="U30" i="9"/>
  <c r="T30" i="9"/>
  <c r="Q30" i="9"/>
  <c r="M30" i="9"/>
  <c r="L30" i="9"/>
  <c r="K30" i="9"/>
  <c r="J30" i="9"/>
  <c r="I30" i="9"/>
  <c r="H30" i="9"/>
  <c r="G30" i="9"/>
  <c r="F30" i="9"/>
  <c r="E30" i="9"/>
  <c r="D30" i="9"/>
  <c r="C30" i="9"/>
  <c r="B30" i="9"/>
  <c r="P29" i="9"/>
  <c r="Z29" i="9"/>
  <c r="Y29" i="9"/>
  <c r="X29" i="9"/>
  <c r="W29" i="9"/>
  <c r="V29" i="9"/>
  <c r="U29" i="9"/>
  <c r="T29" i="9"/>
  <c r="Q29" i="9"/>
  <c r="M29" i="9"/>
  <c r="L29" i="9"/>
  <c r="K29" i="9"/>
  <c r="J29" i="9"/>
  <c r="I29" i="9"/>
  <c r="H29" i="9"/>
  <c r="G29" i="9"/>
  <c r="F29" i="9"/>
  <c r="E29" i="9"/>
  <c r="D29" i="9"/>
  <c r="C29" i="9"/>
  <c r="B29" i="9"/>
  <c r="P28" i="9"/>
  <c r="Z28" i="9"/>
  <c r="Y28" i="9"/>
  <c r="X28" i="9"/>
  <c r="W28" i="9"/>
  <c r="V28" i="9"/>
  <c r="U28" i="9"/>
  <c r="T28" i="9"/>
  <c r="Q28" i="9"/>
  <c r="M28" i="9"/>
  <c r="L28" i="9"/>
  <c r="K28" i="9"/>
  <c r="J28" i="9"/>
  <c r="I28" i="9"/>
  <c r="H28" i="9"/>
  <c r="G28" i="9"/>
  <c r="F28" i="9"/>
  <c r="E28" i="9"/>
  <c r="D28" i="9"/>
  <c r="C28" i="9"/>
  <c r="B28" i="9"/>
  <c r="P27" i="9"/>
  <c r="Z27" i="9"/>
  <c r="Y27" i="9"/>
  <c r="X27" i="9"/>
  <c r="W27" i="9"/>
  <c r="V27" i="9"/>
  <c r="U27" i="9"/>
  <c r="T27" i="9"/>
  <c r="Q27" i="9"/>
  <c r="M27" i="9"/>
  <c r="L27" i="9"/>
  <c r="K27" i="9"/>
  <c r="J27" i="9"/>
  <c r="I27" i="9"/>
  <c r="H27" i="9"/>
  <c r="G27" i="9"/>
  <c r="F27" i="9"/>
  <c r="E27" i="9"/>
  <c r="D27" i="9"/>
  <c r="C27" i="9"/>
  <c r="B27" i="9"/>
  <c r="P26" i="9"/>
  <c r="Z26" i="9"/>
  <c r="Y26" i="9"/>
  <c r="X26" i="9"/>
  <c r="W26" i="9"/>
  <c r="V26" i="9"/>
  <c r="U26" i="9"/>
  <c r="T26" i="9"/>
  <c r="Q26" i="9"/>
  <c r="M26" i="9"/>
  <c r="L26" i="9"/>
  <c r="K26" i="9"/>
  <c r="J26" i="9"/>
  <c r="I26" i="9"/>
  <c r="H26" i="9"/>
  <c r="G26" i="9"/>
  <c r="F26" i="9"/>
  <c r="E26" i="9"/>
  <c r="D26" i="9"/>
  <c r="C26" i="9"/>
  <c r="B26" i="9"/>
  <c r="P25" i="9"/>
  <c r="Z25" i="9"/>
  <c r="Y25" i="9"/>
  <c r="X25" i="9"/>
  <c r="W25" i="9"/>
  <c r="V25" i="9"/>
  <c r="U25" i="9"/>
  <c r="T25" i="9"/>
  <c r="Q25" i="9"/>
  <c r="M25" i="9"/>
  <c r="L25" i="9"/>
  <c r="K25" i="9"/>
  <c r="J25" i="9"/>
  <c r="I25" i="9"/>
  <c r="H25" i="9"/>
  <c r="G25" i="9"/>
  <c r="F25" i="9"/>
  <c r="E25" i="9"/>
  <c r="D25" i="9"/>
  <c r="C25" i="9"/>
  <c r="B25" i="9"/>
  <c r="P24" i="9"/>
  <c r="Z24" i="9"/>
  <c r="Y24" i="9"/>
  <c r="X24" i="9"/>
  <c r="W24" i="9"/>
  <c r="V24" i="9"/>
  <c r="U24" i="9"/>
  <c r="T24" i="9"/>
  <c r="Q24" i="9"/>
  <c r="M24" i="9"/>
  <c r="L24" i="9"/>
  <c r="K24" i="9"/>
  <c r="J24" i="9"/>
  <c r="I24" i="9"/>
  <c r="H24" i="9"/>
  <c r="G24" i="9"/>
  <c r="F24" i="9"/>
  <c r="E24" i="9"/>
  <c r="D24" i="9"/>
  <c r="C24" i="9"/>
  <c r="B24" i="9"/>
  <c r="P23" i="9"/>
  <c r="Z23" i="9"/>
  <c r="Y23" i="9"/>
  <c r="X23" i="9"/>
  <c r="W23" i="9"/>
  <c r="V23" i="9"/>
  <c r="U23" i="9"/>
  <c r="T23" i="9"/>
  <c r="Q23" i="9"/>
  <c r="M23" i="9"/>
  <c r="L23" i="9"/>
  <c r="K23" i="9"/>
  <c r="J23" i="9"/>
  <c r="I23" i="9"/>
  <c r="H23" i="9"/>
  <c r="G23" i="9"/>
  <c r="F23" i="9"/>
  <c r="E23" i="9"/>
  <c r="D23" i="9"/>
  <c r="C23" i="9"/>
  <c r="B23" i="9"/>
  <c r="P22" i="9"/>
  <c r="Z22" i="9"/>
  <c r="Y22" i="9"/>
  <c r="X22" i="9"/>
  <c r="W22" i="9"/>
  <c r="V22" i="9"/>
  <c r="U22" i="9"/>
  <c r="T22" i="9"/>
  <c r="Q22" i="9"/>
  <c r="M22" i="9"/>
  <c r="L22" i="9"/>
  <c r="K22" i="9"/>
  <c r="J22" i="9"/>
  <c r="I22" i="9"/>
  <c r="H22" i="9"/>
  <c r="G22" i="9"/>
  <c r="F22" i="9"/>
  <c r="E22" i="9"/>
  <c r="D22" i="9"/>
  <c r="C22" i="9"/>
  <c r="B22" i="9"/>
  <c r="P21" i="9"/>
  <c r="Z21" i="9"/>
  <c r="Y21" i="9"/>
  <c r="X21" i="9"/>
  <c r="W21" i="9"/>
  <c r="V21" i="9"/>
  <c r="U21" i="9"/>
  <c r="T21" i="9"/>
  <c r="Q21" i="9"/>
  <c r="M21" i="9"/>
  <c r="L21" i="9"/>
  <c r="K21" i="9"/>
  <c r="J21" i="9"/>
  <c r="I21" i="9"/>
  <c r="H21" i="9"/>
  <c r="G21" i="9"/>
  <c r="F21" i="9"/>
  <c r="E21" i="9"/>
  <c r="D21" i="9"/>
  <c r="C21" i="9"/>
  <c r="B21" i="9"/>
  <c r="P20" i="9"/>
  <c r="Z20" i="9"/>
  <c r="Y20" i="9"/>
  <c r="X20" i="9"/>
  <c r="W20" i="9"/>
  <c r="V20" i="9"/>
  <c r="U20" i="9"/>
  <c r="T20" i="9"/>
  <c r="Q20" i="9"/>
  <c r="M20" i="9"/>
  <c r="L20" i="9"/>
  <c r="K20" i="9"/>
  <c r="J20" i="9"/>
  <c r="I20" i="9"/>
  <c r="H20" i="9"/>
  <c r="G20" i="9"/>
  <c r="F20" i="9"/>
  <c r="E20" i="9"/>
  <c r="D20" i="9"/>
  <c r="C20" i="9"/>
  <c r="B20" i="9"/>
  <c r="H238" i="8"/>
  <c r="C238" i="8"/>
  <c r="C235" i="8"/>
  <c r="L229" i="8"/>
  <c r="L228" i="8"/>
  <c r="L225" i="8"/>
  <c r="L222" i="8" s="1"/>
  <c r="L224" i="8"/>
  <c r="L218" i="8"/>
  <c r="L217" i="8"/>
  <c r="L216" i="8"/>
  <c r="L214" i="8" s="1"/>
  <c r="L213" i="8"/>
  <c r="L198" i="8"/>
  <c r="L197" i="8"/>
  <c r="L193" i="8"/>
  <c r="L182" i="8"/>
  <c r="L177" i="8"/>
  <c r="L176" i="8"/>
  <c r="L174" i="8" s="1"/>
  <c r="L172" i="8"/>
  <c r="L171" i="8"/>
  <c r="L170" i="8"/>
  <c r="L169" i="8"/>
  <c r="L165" i="8"/>
  <c r="L168" i="8"/>
  <c r="L167" i="8"/>
  <c r="L159" i="8"/>
  <c r="L164" i="8"/>
  <c r="L163" i="8"/>
  <c r="L161" i="8"/>
  <c r="L158" i="8"/>
  <c r="L156" i="8" s="1"/>
  <c r="L152" i="8"/>
  <c r="L151" i="8"/>
  <c r="L150" i="8"/>
  <c r="L149" i="8"/>
  <c r="L148" i="8"/>
  <c r="L147" i="8"/>
  <c r="L145" i="8" s="1"/>
  <c r="L144" i="8"/>
  <c r="L143" i="8"/>
  <c r="L141" i="8"/>
  <c r="L139" i="8" s="1"/>
  <c r="L138" i="8"/>
  <c r="L136" i="8" s="1"/>
  <c r="L127" i="8"/>
  <c r="L126" i="8"/>
  <c r="L123" i="8"/>
  <c r="L118" i="8"/>
  <c r="L121" i="8"/>
  <c r="L120" i="8"/>
  <c r="L114" i="8"/>
  <c r="L113" i="8"/>
  <c r="L109" i="8"/>
  <c r="AW99" i="8"/>
  <c r="AT99" i="8"/>
  <c r="AO99" i="8"/>
  <c r="AE99" i="8"/>
  <c r="AD99" i="8"/>
  <c r="CB99" i="8"/>
  <c r="CC99" i="8"/>
  <c r="G98" i="8"/>
  <c r="E98" i="8"/>
  <c r="G97" i="8"/>
  <c r="E97" i="8"/>
  <c r="J94" i="8"/>
  <c r="J93" i="8"/>
  <c r="E91" i="8"/>
  <c r="G91" i="8"/>
  <c r="D91" i="8"/>
  <c r="C91" i="8"/>
  <c r="AW90" i="8"/>
  <c r="AT90" i="8"/>
  <c r="AO90" i="8"/>
  <c r="AE90" i="8"/>
  <c r="AD90" i="8"/>
  <c r="CB90" i="8"/>
  <c r="CC90" i="8"/>
  <c r="G89" i="8"/>
  <c r="E89" i="8"/>
  <c r="G88" i="8"/>
  <c r="E88" i="8"/>
  <c r="J85" i="8"/>
  <c r="J84" i="8"/>
  <c r="E82" i="8"/>
  <c r="G82" i="8"/>
  <c r="D82" i="8"/>
  <c r="C82" i="8"/>
  <c r="AW81" i="8"/>
  <c r="AT81" i="8"/>
  <c r="AO81" i="8"/>
  <c r="AE81" i="8"/>
  <c r="AD81" i="8"/>
  <c r="CB81" i="8"/>
  <c r="CC81" i="8"/>
  <c r="G80" i="8"/>
  <c r="E80" i="8"/>
  <c r="G79" i="8"/>
  <c r="E79" i="8"/>
  <c r="J76" i="8"/>
  <c r="J75" i="8"/>
  <c r="E73" i="8"/>
  <c r="G73" i="8"/>
  <c r="D73" i="8"/>
  <c r="C73" i="8"/>
  <c r="AW72" i="8"/>
  <c r="AT72" i="8"/>
  <c r="AO72" i="8"/>
  <c r="AE72" i="8"/>
  <c r="AD72" i="8"/>
  <c r="CB72" i="8"/>
  <c r="CC72" i="8"/>
  <c r="G71" i="8"/>
  <c r="E71" i="8"/>
  <c r="G70" i="8"/>
  <c r="E70" i="8"/>
  <c r="J67" i="8"/>
  <c r="J66" i="8"/>
  <c r="C64" i="8"/>
  <c r="E63" i="8"/>
  <c r="G63" i="8"/>
  <c r="D63" i="8"/>
  <c r="C63" i="8"/>
  <c r="AW62" i="8"/>
  <c r="AT62" i="8"/>
  <c r="AO62" i="8"/>
  <c r="L106" i="8" s="1"/>
  <c r="AE62" i="8"/>
  <c r="AD62" i="8"/>
  <c r="CB62" i="8"/>
  <c r="CC62" i="8"/>
  <c r="G61" i="8"/>
  <c r="E61" i="8"/>
  <c r="G60" i="8"/>
  <c r="E60" i="8"/>
  <c r="J57" i="8"/>
  <c r="J56" i="8"/>
  <c r="E54" i="8"/>
  <c r="G54" i="8"/>
  <c r="D54" i="8"/>
  <c r="C54" i="8"/>
  <c r="A27" i="8"/>
  <c r="A25" i="8"/>
  <c r="CN22" i="8"/>
  <c r="A22" i="8"/>
  <c r="F16" i="8"/>
  <c r="F14" i="8"/>
  <c r="CO6" i="8"/>
  <c r="F6" i="8"/>
  <c r="F4" i="8"/>
  <c r="A1" i="8"/>
  <c r="H551" i="7"/>
  <c r="C551" i="7"/>
  <c r="C548" i="7"/>
  <c r="L542" i="7"/>
  <c r="L541" i="7"/>
  <c r="L538" i="7"/>
  <c r="L537" i="7"/>
  <c r="L535" i="7" s="1"/>
  <c r="L531" i="7"/>
  <c r="L530" i="7"/>
  <c r="L526" i="7"/>
  <c r="L514" i="7"/>
  <c r="L513" i="7"/>
  <c r="L512" i="7"/>
  <c r="L511" i="7"/>
  <c r="L507" i="7"/>
  <c r="L510" i="7"/>
  <c r="L509" i="7"/>
  <c r="L501" i="7"/>
  <c r="L506" i="7"/>
  <c r="L505" i="7"/>
  <c r="L503" i="7"/>
  <c r="L500" i="7"/>
  <c r="L498" i="7" s="1"/>
  <c r="L495" i="7"/>
  <c r="L490" i="7"/>
  <c r="L489" i="7"/>
  <c r="L487" i="7" s="1"/>
  <c r="L482" i="7"/>
  <c r="L481" i="7"/>
  <c r="L477" i="7"/>
  <c r="L462" i="7"/>
  <c r="L461" i="7"/>
  <c r="L457" i="7"/>
  <c r="L440" i="7"/>
  <c r="L439" i="7"/>
  <c r="L436" i="7"/>
  <c r="L431" i="7"/>
  <c r="L434" i="7"/>
  <c r="L433" i="7"/>
  <c r="L427" i="7"/>
  <c r="L426" i="7"/>
  <c r="L422" i="7"/>
  <c r="AT412" i="7"/>
  <c r="AR412" i="7"/>
  <c r="AO412" i="7"/>
  <c r="BA412" i="7"/>
  <c r="AZ412" i="7"/>
  <c r="AE412" i="7"/>
  <c r="AD412" i="7"/>
  <c r="L411" i="7"/>
  <c r="H411" i="7"/>
  <c r="E411" i="7"/>
  <c r="G411" i="7"/>
  <c r="D411" i="7"/>
  <c r="C411" i="7"/>
  <c r="B411" i="7"/>
  <c r="AT410" i="7"/>
  <c r="AR410" i="7"/>
  <c r="AO410" i="7"/>
  <c r="BA410" i="7"/>
  <c r="AZ410" i="7"/>
  <c r="AE410" i="7"/>
  <c r="AD410" i="7"/>
  <c r="L409" i="7"/>
  <c r="K410" i="7" s="1"/>
  <c r="I409" i="7"/>
  <c r="H409" i="7"/>
  <c r="J409" i="7" s="1"/>
  <c r="E409" i="7"/>
  <c r="I410" i="7" s="1"/>
  <c r="G409" i="7"/>
  <c r="D409" i="7"/>
  <c r="C409" i="7"/>
  <c r="B409" i="7"/>
  <c r="AT408" i="7"/>
  <c r="AR408" i="7"/>
  <c r="AO408" i="7"/>
  <c r="BA408" i="7"/>
  <c r="AZ408" i="7"/>
  <c r="AE408" i="7"/>
  <c r="AD408" i="7"/>
  <c r="L407" i="7"/>
  <c r="H407" i="7"/>
  <c r="E407" i="7"/>
  <c r="G407" i="7"/>
  <c r="D407" i="7"/>
  <c r="C407" i="7"/>
  <c r="B407" i="7"/>
  <c r="AT406" i="7"/>
  <c r="AR406" i="7"/>
  <c r="AO406" i="7"/>
  <c r="BA406" i="7"/>
  <c r="AZ406" i="7"/>
  <c r="AE406" i="7"/>
  <c r="AD406" i="7"/>
  <c r="C405" i="7"/>
  <c r="L404" i="7"/>
  <c r="AW406" i="7" s="1"/>
  <c r="J404" i="7"/>
  <c r="I404" i="7"/>
  <c r="H404" i="7"/>
  <c r="E404" i="7"/>
  <c r="G404" i="7"/>
  <c r="D404" i="7"/>
  <c r="C404" i="7"/>
  <c r="B404" i="7"/>
  <c r="AW403" i="7"/>
  <c r="AT403" i="7"/>
  <c r="AR403" i="7"/>
  <c r="AO403" i="7"/>
  <c r="AN403" i="7"/>
  <c r="BA403" i="7"/>
  <c r="AZ403" i="7"/>
  <c r="AE403" i="7"/>
  <c r="AD403" i="7"/>
  <c r="L402" i="7"/>
  <c r="K403" i="7" s="1"/>
  <c r="H402" i="7"/>
  <c r="E402" i="7"/>
  <c r="G402" i="7"/>
  <c r="D402" i="7"/>
  <c r="C402" i="7"/>
  <c r="B402" i="7"/>
  <c r="AT401" i="7"/>
  <c r="AR401" i="7"/>
  <c r="AO401" i="7"/>
  <c r="BA401" i="7"/>
  <c r="AZ401" i="7"/>
  <c r="AE401" i="7"/>
  <c r="AD401" i="7"/>
  <c r="L400" i="7"/>
  <c r="K401" i="7" s="1"/>
  <c r="I401" i="7" s="1"/>
  <c r="H400" i="7"/>
  <c r="E400" i="7"/>
  <c r="G400" i="7"/>
  <c r="D400" i="7"/>
  <c r="C400" i="7"/>
  <c r="B400" i="7"/>
  <c r="AT399" i="7"/>
  <c r="AR399" i="7"/>
  <c r="AO399" i="7"/>
  <c r="BA399" i="7"/>
  <c r="AZ399" i="7"/>
  <c r="AE399" i="7"/>
  <c r="AD399" i="7"/>
  <c r="L398" i="7"/>
  <c r="I398" i="7"/>
  <c r="H398" i="7"/>
  <c r="J398" i="7" s="1"/>
  <c r="E398" i="7"/>
  <c r="G398" i="7"/>
  <c r="D398" i="7"/>
  <c r="C398" i="7"/>
  <c r="B398" i="7"/>
  <c r="AT397" i="7"/>
  <c r="AR397" i="7"/>
  <c r="AO397" i="7"/>
  <c r="BA397" i="7"/>
  <c r="AZ397" i="7"/>
  <c r="AE397" i="7"/>
  <c r="AD397" i="7"/>
  <c r="L396" i="7"/>
  <c r="I396" i="7"/>
  <c r="J396" i="7" s="1"/>
  <c r="H396" i="7"/>
  <c r="E396" i="7"/>
  <c r="G396" i="7"/>
  <c r="D396" i="7"/>
  <c r="C396" i="7"/>
  <c r="B396" i="7"/>
  <c r="AW395" i="7"/>
  <c r="AT395" i="7"/>
  <c r="AR395" i="7"/>
  <c r="AO395" i="7"/>
  <c r="AN395" i="7"/>
  <c r="BA395" i="7"/>
  <c r="AZ395" i="7"/>
  <c r="AE395" i="7"/>
  <c r="AD395" i="7"/>
  <c r="K395" i="7"/>
  <c r="I395" i="7" s="1"/>
  <c r="C394" i="7"/>
  <c r="L393" i="7"/>
  <c r="J393" i="7"/>
  <c r="I393" i="7"/>
  <c r="H393" i="7"/>
  <c r="E393" i="7"/>
  <c r="G393" i="7"/>
  <c r="D393" i="7"/>
  <c r="C393" i="7"/>
  <c r="B393" i="7"/>
  <c r="AW392" i="7"/>
  <c r="AT392" i="7"/>
  <c r="AR392" i="7"/>
  <c r="AO392" i="7"/>
  <c r="AN392" i="7"/>
  <c r="BA392" i="7"/>
  <c r="AZ392" i="7"/>
  <c r="AE392" i="7"/>
  <c r="AD392" i="7"/>
  <c r="L391" i="7"/>
  <c r="K392" i="7" s="1"/>
  <c r="H391" i="7"/>
  <c r="E391" i="7"/>
  <c r="I392" i="7" s="1"/>
  <c r="G391" i="7"/>
  <c r="D391" i="7"/>
  <c r="C391" i="7"/>
  <c r="B391" i="7"/>
  <c r="AT390" i="7"/>
  <c r="AR390" i="7"/>
  <c r="AO390" i="7"/>
  <c r="BA390" i="7"/>
  <c r="AZ390" i="7"/>
  <c r="AE390" i="7"/>
  <c r="AD390" i="7"/>
  <c r="L389" i="7"/>
  <c r="H389" i="7"/>
  <c r="E389" i="7"/>
  <c r="G389" i="7"/>
  <c r="D389" i="7"/>
  <c r="C389" i="7"/>
  <c r="B389" i="7"/>
  <c r="AT388" i="7"/>
  <c r="AR388" i="7"/>
  <c r="AO388" i="7"/>
  <c r="BA388" i="7"/>
  <c r="AZ388" i="7"/>
  <c r="AE388" i="7"/>
  <c r="AD388" i="7"/>
  <c r="L387" i="7"/>
  <c r="H387" i="7"/>
  <c r="E387" i="7"/>
  <c r="G387" i="7"/>
  <c r="D387" i="7"/>
  <c r="C387" i="7"/>
  <c r="B387" i="7"/>
  <c r="AW386" i="7"/>
  <c r="AT386" i="7"/>
  <c r="AR386" i="7"/>
  <c r="AO386" i="7"/>
  <c r="AN386" i="7"/>
  <c r="BA386" i="7"/>
  <c r="AZ386" i="7"/>
  <c r="AE386" i="7"/>
  <c r="AD386" i="7"/>
  <c r="L385" i="7"/>
  <c r="K386" i="7" s="1"/>
  <c r="H385" i="7"/>
  <c r="E385" i="7"/>
  <c r="G385" i="7"/>
  <c r="D385" i="7"/>
  <c r="C385" i="7"/>
  <c r="B385" i="7"/>
  <c r="AT384" i="7"/>
  <c r="AR384" i="7"/>
  <c r="AO384" i="7"/>
  <c r="BA384" i="7"/>
  <c r="AZ384" i="7"/>
  <c r="AE384" i="7"/>
  <c r="AD384" i="7"/>
  <c r="L383" i="7"/>
  <c r="K383" i="7"/>
  <c r="H383" i="7"/>
  <c r="E383" i="7"/>
  <c r="G383" i="7"/>
  <c r="D383" i="7"/>
  <c r="B383" i="7"/>
  <c r="AW382" i="7"/>
  <c r="AT382" i="7"/>
  <c r="L421" i="7" s="1"/>
  <c r="AR382" i="7"/>
  <c r="AO382" i="7"/>
  <c r="AN382" i="7"/>
  <c r="BA382" i="7"/>
  <c r="AZ382" i="7"/>
  <c r="AE382" i="7"/>
  <c r="AD382" i="7"/>
  <c r="K382" i="7"/>
  <c r="L381" i="7"/>
  <c r="K381" i="7"/>
  <c r="H381" i="7"/>
  <c r="E381" i="7"/>
  <c r="G381" i="7"/>
  <c r="D381" i="7"/>
  <c r="B381" i="7"/>
  <c r="AW380" i="7"/>
  <c r="AT380" i="7"/>
  <c r="AR380" i="7"/>
  <c r="AO380" i="7"/>
  <c r="L419" i="7" s="1"/>
  <c r="L417" i="7" s="1"/>
  <c r="AN380" i="7"/>
  <c r="BA380" i="7"/>
  <c r="AZ380" i="7"/>
  <c r="AE380" i="7"/>
  <c r="AD380" i="7"/>
  <c r="L379" i="7"/>
  <c r="K380" i="7" s="1"/>
  <c r="K379" i="7"/>
  <c r="H379" i="7"/>
  <c r="E379" i="7"/>
  <c r="G379" i="7"/>
  <c r="D379" i="7"/>
  <c r="B379" i="7"/>
  <c r="L373" i="7"/>
  <c r="L372" i="7"/>
  <c r="L369" i="7"/>
  <c r="L367" i="7"/>
  <c r="L366" i="7"/>
  <c r="L360" i="7"/>
  <c r="L359" i="7"/>
  <c r="L355" i="7"/>
  <c r="AW345" i="7"/>
  <c r="AT345" i="7"/>
  <c r="AR345" i="7"/>
  <c r="AO345" i="7"/>
  <c r="AN345" i="7"/>
  <c r="BA345" i="7"/>
  <c r="AZ345" i="7"/>
  <c r="AE345" i="7"/>
  <c r="AD345" i="7"/>
  <c r="C344" i="7"/>
  <c r="L343" i="7"/>
  <c r="K345" i="7" s="1"/>
  <c r="I345" i="7" s="1"/>
  <c r="I343" i="7"/>
  <c r="H343" i="7"/>
  <c r="E343" i="7"/>
  <c r="G343" i="7"/>
  <c r="D343" i="7"/>
  <c r="C343" i="7"/>
  <c r="B343" i="7"/>
  <c r="AE342" i="7"/>
  <c r="AD342" i="7"/>
  <c r="G341" i="7"/>
  <c r="E341" i="7"/>
  <c r="G340" i="7"/>
  <c r="E340" i="7"/>
  <c r="I337" i="7"/>
  <c r="H337" i="7"/>
  <c r="J337" i="7" s="1"/>
  <c r="J336" i="7"/>
  <c r="I335" i="7"/>
  <c r="H335" i="7"/>
  <c r="J335" i="7" s="1"/>
  <c r="J333" i="7"/>
  <c r="J332" i="7"/>
  <c r="E332" i="7"/>
  <c r="I331" i="7"/>
  <c r="H331" i="7"/>
  <c r="J330" i="7"/>
  <c r="E330" i="7"/>
  <c r="J329" i="7"/>
  <c r="J326" i="7"/>
  <c r="C324" i="7"/>
  <c r="E323" i="7"/>
  <c r="G323" i="7"/>
  <c r="D323" i="7"/>
  <c r="C323" i="7"/>
  <c r="AT322" i="7"/>
  <c r="AR322" i="7"/>
  <c r="AO322" i="7"/>
  <c r="BA322" i="7"/>
  <c r="AZ322" i="7"/>
  <c r="AE322" i="7"/>
  <c r="AD322" i="7"/>
  <c r="C321" i="7"/>
  <c r="I320" i="7"/>
  <c r="H320" i="7"/>
  <c r="E320" i="7"/>
  <c r="G320" i="7"/>
  <c r="D320" i="7"/>
  <c r="C320" i="7"/>
  <c r="B320" i="7"/>
  <c r="AE319" i="7"/>
  <c r="AD319" i="7"/>
  <c r="G318" i="7"/>
  <c r="E318" i="7"/>
  <c r="G317" i="7"/>
  <c r="E317" i="7"/>
  <c r="I314" i="7"/>
  <c r="H314" i="7"/>
  <c r="J314" i="7" s="1"/>
  <c r="I313" i="7"/>
  <c r="H313" i="7"/>
  <c r="J311" i="7"/>
  <c r="J310" i="7"/>
  <c r="E310" i="7"/>
  <c r="I309" i="7"/>
  <c r="H309" i="7"/>
  <c r="J308" i="7"/>
  <c r="E308" i="7"/>
  <c r="J307" i="7"/>
  <c r="J304" i="7"/>
  <c r="C302" i="7"/>
  <c r="E301" i="7"/>
  <c r="G301" i="7"/>
  <c r="D301" i="7"/>
  <c r="C301" i="7"/>
  <c r="AT300" i="7"/>
  <c r="AR300" i="7"/>
  <c r="AO300" i="7"/>
  <c r="BA300" i="7"/>
  <c r="AZ300" i="7"/>
  <c r="AE300" i="7"/>
  <c r="AD300" i="7"/>
  <c r="C299" i="7"/>
  <c r="I298" i="7"/>
  <c r="H298" i="7"/>
  <c r="J298" i="7" s="1"/>
  <c r="E298" i="7"/>
  <c r="G298" i="7"/>
  <c r="D298" i="7"/>
  <c r="C298" i="7"/>
  <c r="B298" i="7"/>
  <c r="AE297" i="7"/>
  <c r="AD297" i="7"/>
  <c r="G296" i="7"/>
  <c r="E296" i="7"/>
  <c r="G295" i="7"/>
  <c r="E295" i="7"/>
  <c r="I292" i="7"/>
  <c r="J292" i="7" s="1"/>
  <c r="H292" i="7"/>
  <c r="I291" i="7"/>
  <c r="H291" i="7"/>
  <c r="J291" i="7" s="1"/>
  <c r="J289" i="7"/>
  <c r="J288" i="7"/>
  <c r="E288" i="7"/>
  <c r="I287" i="7"/>
  <c r="H287" i="7"/>
  <c r="J286" i="7"/>
  <c r="E286" i="7"/>
  <c r="J285" i="7"/>
  <c r="J282" i="7"/>
  <c r="C280" i="7"/>
  <c r="E279" i="7"/>
  <c r="G279" i="7"/>
  <c r="D279" i="7"/>
  <c r="C279" i="7"/>
  <c r="AW278" i="7"/>
  <c r="AT278" i="7"/>
  <c r="AO278" i="7"/>
  <c r="AE278" i="7"/>
  <c r="AD278" i="7"/>
  <c r="G277" i="7"/>
  <c r="E277" i="7"/>
  <c r="G276" i="7"/>
  <c r="E276" i="7"/>
  <c r="J273" i="7"/>
  <c r="E271" i="7"/>
  <c r="G271" i="7"/>
  <c r="D271" i="7"/>
  <c r="C271" i="7"/>
  <c r="AW270" i="7"/>
  <c r="AT270" i="7"/>
  <c r="AO270" i="7"/>
  <c r="AE270" i="7"/>
  <c r="AD270" i="7"/>
  <c r="G269" i="7"/>
  <c r="E269" i="7"/>
  <c r="G268" i="7"/>
  <c r="E268" i="7"/>
  <c r="J265" i="7"/>
  <c r="C263" i="7"/>
  <c r="E262" i="7"/>
  <c r="G262" i="7"/>
  <c r="D262" i="7"/>
  <c r="C262" i="7"/>
  <c r="C261" i="7"/>
  <c r="AE260" i="7"/>
  <c r="AD260" i="7"/>
  <c r="G259" i="7"/>
  <c r="E259" i="7"/>
  <c r="G258" i="7"/>
  <c r="E258" i="7"/>
  <c r="I255" i="7"/>
  <c r="J255" i="7" s="1"/>
  <c r="H255" i="7"/>
  <c r="J254" i="7"/>
  <c r="I254" i="7"/>
  <c r="H254" i="7"/>
  <c r="J252" i="7"/>
  <c r="J251" i="7"/>
  <c r="E251" i="7"/>
  <c r="I250" i="7"/>
  <c r="J250" i="7" s="1"/>
  <c r="H250" i="7"/>
  <c r="J249" i="7"/>
  <c r="E249" i="7"/>
  <c r="J248" i="7"/>
  <c r="I247" i="7"/>
  <c r="J247" i="7" s="1"/>
  <c r="H247" i="7"/>
  <c r="J244" i="7"/>
  <c r="C242" i="7"/>
  <c r="E241" i="7"/>
  <c r="G241" i="7"/>
  <c r="D241" i="7"/>
  <c r="C241" i="7"/>
  <c r="AE240" i="7"/>
  <c r="AD240" i="7"/>
  <c r="G239" i="7"/>
  <c r="E239" i="7"/>
  <c r="G238" i="7"/>
  <c r="E238" i="7"/>
  <c r="I235" i="7"/>
  <c r="H235" i="7"/>
  <c r="J235" i="7" s="1"/>
  <c r="F235" i="7"/>
  <c r="J234" i="7"/>
  <c r="I234" i="7"/>
  <c r="H234" i="7"/>
  <c r="F234" i="7"/>
  <c r="I233" i="7"/>
  <c r="H233" i="7"/>
  <c r="F233" i="7"/>
  <c r="J231" i="7"/>
  <c r="J230" i="7"/>
  <c r="E230" i="7"/>
  <c r="I229" i="7"/>
  <c r="H229" i="7"/>
  <c r="J229" i="7" s="1"/>
  <c r="J228" i="7"/>
  <c r="E228" i="7"/>
  <c r="J227" i="7"/>
  <c r="J224" i="7"/>
  <c r="C222" i="7"/>
  <c r="E221" i="7"/>
  <c r="G221" i="7"/>
  <c r="D221" i="7"/>
  <c r="AE220" i="7"/>
  <c r="AD220" i="7"/>
  <c r="G219" i="7"/>
  <c r="E219" i="7"/>
  <c r="G218" i="7"/>
  <c r="E218" i="7"/>
  <c r="G215" i="7"/>
  <c r="E215" i="7"/>
  <c r="D215" i="7"/>
  <c r="C215" i="7"/>
  <c r="B215" i="7"/>
  <c r="G214" i="7"/>
  <c r="E214" i="7"/>
  <c r="D214" i="7"/>
  <c r="C214" i="7"/>
  <c r="B214" i="7"/>
  <c r="G213" i="7"/>
  <c r="E213" i="7"/>
  <c r="D213" i="7"/>
  <c r="C213" i="7"/>
  <c r="B213" i="7"/>
  <c r="L212" i="7"/>
  <c r="AW220" i="7" s="1"/>
  <c r="J211" i="7"/>
  <c r="E211" i="7"/>
  <c r="J210" i="7"/>
  <c r="J209" i="7"/>
  <c r="E209" i="7"/>
  <c r="I208" i="7"/>
  <c r="H208" i="7"/>
  <c r="J208" i="7" s="1"/>
  <c r="J207" i="7"/>
  <c r="E207" i="7"/>
  <c r="I206" i="7"/>
  <c r="H206" i="7"/>
  <c r="J206" i="7" s="1"/>
  <c r="I205" i="7"/>
  <c r="H205" i="7"/>
  <c r="J204" i="7"/>
  <c r="E204" i="7"/>
  <c r="J203" i="7"/>
  <c r="J200" i="7"/>
  <c r="J199" i="7"/>
  <c r="J198" i="7"/>
  <c r="J197" i="7"/>
  <c r="C195" i="7"/>
  <c r="E194" i="7"/>
  <c r="G194" i="7"/>
  <c r="D194" i="7"/>
  <c r="C194" i="7"/>
  <c r="AE193" i="7"/>
  <c r="AD193" i="7"/>
  <c r="G192" i="7"/>
  <c r="E192" i="7"/>
  <c r="G191" i="7"/>
  <c r="E191" i="7"/>
  <c r="G188" i="7"/>
  <c r="E188" i="7"/>
  <c r="D188" i="7"/>
  <c r="C188" i="7"/>
  <c r="B188" i="7"/>
  <c r="G187" i="7"/>
  <c r="E187" i="7"/>
  <c r="D187" i="7"/>
  <c r="C187" i="7"/>
  <c r="B187" i="7"/>
  <c r="I186" i="7"/>
  <c r="J186" i="7" s="1"/>
  <c r="H186" i="7"/>
  <c r="J185" i="7"/>
  <c r="I185" i="7"/>
  <c r="H185" i="7"/>
  <c r="J183" i="7"/>
  <c r="E183" i="7"/>
  <c r="I182" i="7"/>
  <c r="H182" i="7"/>
  <c r="J182" i="7" s="1"/>
  <c r="I181" i="7"/>
  <c r="H181" i="7"/>
  <c r="J181" i="7" s="1"/>
  <c r="J178" i="7"/>
  <c r="C176" i="7"/>
  <c r="E175" i="7"/>
  <c r="G175" i="7"/>
  <c r="D175" i="7"/>
  <c r="C175" i="7"/>
  <c r="AE174" i="7"/>
  <c r="AD174" i="7"/>
  <c r="G173" i="7"/>
  <c r="E173" i="7"/>
  <c r="G172" i="7"/>
  <c r="E172" i="7"/>
  <c r="I169" i="7"/>
  <c r="H169" i="7"/>
  <c r="J169" i="7" s="1"/>
  <c r="I168" i="7"/>
  <c r="H168" i="7"/>
  <c r="J168" i="7" s="1"/>
  <c r="J166" i="7"/>
  <c r="J165" i="7"/>
  <c r="E165" i="7"/>
  <c r="I164" i="7"/>
  <c r="H164" i="7"/>
  <c r="J164" i="7" s="1"/>
  <c r="J163" i="7"/>
  <c r="E163" i="7"/>
  <c r="J162" i="7"/>
  <c r="I161" i="7"/>
  <c r="H161" i="7"/>
  <c r="J161" i="7" s="1"/>
  <c r="J158" i="7"/>
  <c r="C156" i="7"/>
  <c r="E155" i="7"/>
  <c r="G155" i="7"/>
  <c r="D155" i="7"/>
  <c r="C155" i="7"/>
  <c r="AE154" i="7"/>
  <c r="AD154" i="7"/>
  <c r="G153" i="7"/>
  <c r="E153" i="7"/>
  <c r="G152" i="7"/>
  <c r="E152" i="7"/>
  <c r="AE150" i="7"/>
  <c r="AD150" i="7"/>
  <c r="I150" i="7"/>
  <c r="J150" i="7" s="1"/>
  <c r="H150" i="7"/>
  <c r="E150" i="7"/>
  <c r="G150" i="7"/>
  <c r="D150" i="7"/>
  <c r="B150" i="7"/>
  <c r="G148" i="7"/>
  <c r="E148" i="7"/>
  <c r="D148" i="7"/>
  <c r="C148" i="7"/>
  <c r="B148" i="7"/>
  <c r="G147" i="7"/>
  <c r="E147" i="7"/>
  <c r="D147" i="7"/>
  <c r="C147" i="7"/>
  <c r="B147" i="7"/>
  <c r="G146" i="7"/>
  <c r="E146" i="7"/>
  <c r="D146" i="7"/>
  <c r="C146" i="7"/>
  <c r="B146" i="7"/>
  <c r="G145" i="7"/>
  <c r="E145" i="7"/>
  <c r="D145" i="7"/>
  <c r="C145" i="7"/>
  <c r="B145" i="7"/>
  <c r="G144" i="7"/>
  <c r="E144" i="7"/>
  <c r="D144" i="7"/>
  <c r="C144" i="7"/>
  <c r="B144" i="7"/>
  <c r="G143" i="7"/>
  <c r="E143" i="7"/>
  <c r="D143" i="7"/>
  <c r="C143" i="7"/>
  <c r="B143" i="7"/>
  <c r="G142" i="7"/>
  <c r="E142" i="7"/>
  <c r="D142" i="7"/>
  <c r="C142" i="7"/>
  <c r="B142" i="7"/>
  <c r="G141" i="7"/>
  <c r="E141" i="7"/>
  <c r="D141" i="7"/>
  <c r="C141" i="7"/>
  <c r="B141" i="7"/>
  <c r="G140" i="7"/>
  <c r="E140" i="7"/>
  <c r="D140" i="7"/>
  <c r="C140" i="7"/>
  <c r="B140" i="7"/>
  <c r="I139" i="7"/>
  <c r="H139" i="7"/>
  <c r="I138" i="7"/>
  <c r="H138" i="7"/>
  <c r="I137" i="7"/>
  <c r="J137" i="7" s="1"/>
  <c r="H137" i="7"/>
  <c r="J136" i="7"/>
  <c r="I136" i="7"/>
  <c r="H136" i="7"/>
  <c r="I135" i="7"/>
  <c r="H135" i="7"/>
  <c r="I134" i="7"/>
  <c r="H134" i="7"/>
  <c r="J134" i="7" s="1"/>
  <c r="J132" i="7"/>
  <c r="E132" i="7"/>
  <c r="I131" i="7"/>
  <c r="H131" i="7"/>
  <c r="J131" i="7" s="1"/>
  <c r="J130" i="7"/>
  <c r="G130" i="7"/>
  <c r="E130" i="7"/>
  <c r="I129" i="7"/>
  <c r="H129" i="7"/>
  <c r="J126" i="7"/>
  <c r="E124" i="7"/>
  <c r="G124" i="7"/>
  <c r="D124" i="7"/>
  <c r="C124" i="7"/>
  <c r="AE123" i="7"/>
  <c r="AD123" i="7"/>
  <c r="G122" i="7"/>
  <c r="E122" i="7"/>
  <c r="G121" i="7"/>
  <c r="E121" i="7"/>
  <c r="AE119" i="7"/>
  <c r="AD119" i="7"/>
  <c r="I119" i="7"/>
  <c r="H119" i="7"/>
  <c r="E119" i="7"/>
  <c r="G119" i="7"/>
  <c r="D119" i="7"/>
  <c r="B119" i="7"/>
  <c r="G117" i="7"/>
  <c r="E117" i="7"/>
  <c r="D117" i="7"/>
  <c r="C117" i="7"/>
  <c r="B117" i="7"/>
  <c r="G116" i="7"/>
  <c r="E116" i="7"/>
  <c r="D116" i="7"/>
  <c r="C116" i="7"/>
  <c r="B116" i="7"/>
  <c r="G115" i="7"/>
  <c r="E115" i="7"/>
  <c r="D115" i="7"/>
  <c r="C115" i="7"/>
  <c r="B115" i="7"/>
  <c r="G114" i="7"/>
  <c r="E114" i="7"/>
  <c r="D114" i="7"/>
  <c r="C114" i="7"/>
  <c r="B114" i="7"/>
  <c r="G113" i="7"/>
  <c r="E113" i="7"/>
  <c r="D113" i="7"/>
  <c r="C113" i="7"/>
  <c r="B113" i="7"/>
  <c r="G112" i="7"/>
  <c r="E112" i="7"/>
  <c r="D112" i="7"/>
  <c r="C112" i="7"/>
  <c r="B112" i="7"/>
  <c r="G111" i="7"/>
  <c r="E111" i="7"/>
  <c r="D111" i="7"/>
  <c r="C111" i="7"/>
  <c r="B111" i="7"/>
  <c r="I110" i="7"/>
  <c r="J110" i="7" s="1"/>
  <c r="H110" i="7"/>
  <c r="I109" i="7"/>
  <c r="H109" i="7"/>
  <c r="I108" i="7"/>
  <c r="H108" i="7"/>
  <c r="I107" i="7"/>
  <c r="J107" i="7" s="1"/>
  <c r="H107" i="7"/>
  <c r="J106" i="7"/>
  <c r="I106" i="7"/>
  <c r="H106" i="7"/>
  <c r="L105" i="7"/>
  <c r="I105" i="7"/>
  <c r="H105" i="7"/>
  <c r="J105" i="7" s="1"/>
  <c r="J103" i="7"/>
  <c r="E103" i="7"/>
  <c r="I102" i="7"/>
  <c r="H102" i="7"/>
  <c r="J102" i="7" s="1"/>
  <c r="G102" i="7"/>
  <c r="J101" i="7"/>
  <c r="E101" i="7"/>
  <c r="I100" i="7"/>
  <c r="H100" i="7"/>
  <c r="J100" i="7" s="1"/>
  <c r="J97" i="7"/>
  <c r="E95" i="7"/>
  <c r="G95" i="7"/>
  <c r="D95" i="7"/>
  <c r="C95" i="7"/>
  <c r="AW94" i="7"/>
  <c r="AE94" i="7"/>
  <c r="AD94" i="7"/>
  <c r="G93" i="7"/>
  <c r="E93" i="7"/>
  <c r="G92" i="7"/>
  <c r="E92" i="7"/>
  <c r="J89" i="7"/>
  <c r="E89" i="7"/>
  <c r="I88" i="7"/>
  <c r="H88" i="7"/>
  <c r="J87" i="7"/>
  <c r="J84" i="7"/>
  <c r="G84" i="7"/>
  <c r="E82" i="7"/>
  <c r="G82" i="7"/>
  <c r="D82" i="7"/>
  <c r="C82" i="7"/>
  <c r="AW81" i="7"/>
  <c r="AE81" i="7"/>
  <c r="AD81" i="7"/>
  <c r="G80" i="7"/>
  <c r="E80" i="7"/>
  <c r="G79" i="7"/>
  <c r="E79" i="7"/>
  <c r="J76" i="7"/>
  <c r="E76" i="7"/>
  <c r="I75" i="7"/>
  <c r="H75" i="7"/>
  <c r="J75" i="7" s="1"/>
  <c r="J74" i="7"/>
  <c r="J71" i="7"/>
  <c r="E69" i="7"/>
  <c r="G69" i="7"/>
  <c r="D69" i="7"/>
  <c r="C69" i="7"/>
  <c r="AW68" i="7"/>
  <c r="AE68" i="7"/>
  <c r="AD68" i="7"/>
  <c r="G67" i="7"/>
  <c r="E67" i="7"/>
  <c r="G66" i="7"/>
  <c r="E66" i="7"/>
  <c r="J63" i="7"/>
  <c r="E63" i="7"/>
  <c r="I62" i="7"/>
  <c r="H62" i="7"/>
  <c r="J62" i="7" s="1"/>
  <c r="J61" i="7"/>
  <c r="J60" i="7"/>
  <c r="E60" i="7"/>
  <c r="J59" i="7"/>
  <c r="J56" i="7"/>
  <c r="E54" i="7"/>
  <c r="G54" i="7"/>
  <c r="D54" i="7"/>
  <c r="C54" i="7"/>
  <c r="A27" i="7"/>
  <c r="A25" i="7"/>
  <c r="CN22" i="7"/>
  <c r="A22" i="7"/>
  <c r="F16" i="7"/>
  <c r="F14" i="7"/>
  <c r="CO6" i="7"/>
  <c r="F6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" i="3"/>
  <c r="Y1" i="3"/>
  <c r="CU1" i="3"/>
  <c r="CV1" i="3"/>
  <c r="CX1" i="3"/>
  <c r="CY1" i="3"/>
  <c r="CZ1" i="3"/>
  <c r="DB1" i="3" s="1"/>
  <c r="DA1" i="3"/>
  <c r="DC1" i="3"/>
  <c r="A2" i="3"/>
  <c r="Y2" i="3"/>
  <c r="CX2" i="3" s="1"/>
  <c r="DI2" i="3" s="1"/>
  <c r="DJ2" i="3" s="1"/>
  <c r="CY2" i="3"/>
  <c r="CZ2" i="3"/>
  <c r="DA2" i="3"/>
  <c r="DB2" i="3"/>
  <c r="DC2" i="3"/>
  <c r="A3" i="3"/>
  <c r="Y3" i="3"/>
  <c r="CX3" i="3" s="1"/>
  <c r="DG3" i="3" s="1"/>
  <c r="L59" i="7" s="1"/>
  <c r="CW3" i="3"/>
  <c r="CY3" i="3"/>
  <c r="CZ3" i="3"/>
  <c r="DB3" i="3" s="1"/>
  <c r="DA3" i="3"/>
  <c r="DC3" i="3"/>
  <c r="A4" i="3"/>
  <c r="Y4" i="3"/>
  <c r="CW4" i="3"/>
  <c r="CX4" i="3"/>
  <c r="DF4" i="3" s="1"/>
  <c r="CY4" i="3"/>
  <c r="CZ4" i="3"/>
  <c r="DA4" i="3"/>
  <c r="DB4" i="3"/>
  <c r="DC4" i="3"/>
  <c r="DG4" i="3"/>
  <c r="DH4" i="3"/>
  <c r="DI4" i="3"/>
  <c r="A5" i="3"/>
  <c r="Y5" i="3"/>
  <c r="CX5" i="3" s="1"/>
  <c r="G63" i="7" s="1"/>
  <c r="CW5" i="3"/>
  <c r="CY5" i="3"/>
  <c r="CZ5" i="3"/>
  <c r="DB5" i="3" s="1"/>
  <c r="DA5" i="3"/>
  <c r="DC5" i="3"/>
  <c r="A6" i="3"/>
  <c r="Y6" i="3"/>
  <c r="CU6" i="3"/>
  <c r="CV6" i="3"/>
  <c r="CX6" i="3"/>
  <c r="G71" i="7" s="1"/>
  <c r="CY6" i="3"/>
  <c r="CZ6" i="3"/>
  <c r="DA6" i="3"/>
  <c r="DB6" i="3"/>
  <c r="DC6" i="3"/>
  <c r="A7" i="3"/>
  <c r="Y7" i="3"/>
  <c r="CX7" i="3" s="1"/>
  <c r="CY7" i="3"/>
  <c r="CZ7" i="3"/>
  <c r="DB7" i="3" s="1"/>
  <c r="DA7" i="3"/>
  <c r="DC7" i="3"/>
  <c r="A8" i="3"/>
  <c r="Y8" i="3"/>
  <c r="CW8" i="3"/>
  <c r="CX8" i="3"/>
  <c r="DF8" i="3" s="1"/>
  <c r="CY8" i="3"/>
  <c r="CZ8" i="3"/>
  <c r="DA8" i="3"/>
  <c r="DB8" i="3"/>
  <c r="DC8" i="3"/>
  <c r="DG8" i="3"/>
  <c r="DH8" i="3"/>
  <c r="DI8" i="3"/>
  <c r="A9" i="3"/>
  <c r="Y9" i="3"/>
  <c r="CX9" i="3" s="1"/>
  <c r="G76" i="7" s="1"/>
  <c r="CW9" i="3"/>
  <c r="CY9" i="3"/>
  <c r="CZ9" i="3"/>
  <c r="DB9" i="3" s="1"/>
  <c r="DA9" i="3"/>
  <c r="DC9" i="3"/>
  <c r="A10" i="3"/>
  <c r="Y10" i="3"/>
  <c r="CU10" i="3"/>
  <c r="CV10" i="3"/>
  <c r="CX10" i="3"/>
  <c r="CY10" i="3"/>
  <c r="CZ10" i="3"/>
  <c r="DA10" i="3"/>
  <c r="DB10" i="3"/>
  <c r="DC10" i="3"/>
  <c r="DH10" i="3"/>
  <c r="A11" i="3"/>
  <c r="Y11" i="3"/>
  <c r="CX11" i="3" s="1"/>
  <c r="CY11" i="3"/>
  <c r="CZ11" i="3"/>
  <c r="DB11" i="3" s="1"/>
  <c r="DA11" i="3"/>
  <c r="DC11" i="3"/>
  <c r="DG11" i="3"/>
  <c r="A12" i="3"/>
  <c r="Y12" i="3"/>
  <c r="CW12" i="3"/>
  <c r="CX12" i="3"/>
  <c r="DH12" i="3" s="1"/>
  <c r="CY12" i="3"/>
  <c r="CZ12" i="3"/>
  <c r="DA12" i="3"/>
  <c r="DB12" i="3"/>
  <c r="DC12" i="3"/>
  <c r="A13" i="3"/>
  <c r="Y13" i="3"/>
  <c r="CX13" i="3" s="1"/>
  <c r="CW13" i="3"/>
  <c r="CY13" i="3"/>
  <c r="CZ13" i="3"/>
  <c r="DB13" i="3" s="1"/>
  <c r="DA13" i="3"/>
  <c r="DC13" i="3"/>
  <c r="DG13" i="3"/>
  <c r="L88" i="7" s="1"/>
  <c r="A14" i="3"/>
  <c r="Y14" i="3"/>
  <c r="CU14" i="3"/>
  <c r="CV14" i="3"/>
  <c r="U31" i="1" s="1"/>
  <c r="G96" i="7" s="1"/>
  <c r="CX14" i="3"/>
  <c r="G97" i="7" s="1"/>
  <c r="CY14" i="3"/>
  <c r="CZ14" i="3"/>
  <c r="DA14" i="3"/>
  <c r="DB14" i="3"/>
  <c r="DC14" i="3"/>
  <c r="A15" i="3"/>
  <c r="Y15" i="3"/>
  <c r="CX15" i="3" s="1"/>
  <c r="CY15" i="3"/>
  <c r="CZ15" i="3"/>
  <c r="DB15" i="3" s="1"/>
  <c r="DA15" i="3"/>
  <c r="DC15" i="3"/>
  <c r="A16" i="3"/>
  <c r="Y16" i="3"/>
  <c r="CW16" i="3"/>
  <c r="CX16" i="3"/>
  <c r="DG16" i="3" s="1"/>
  <c r="CY16" i="3"/>
  <c r="CZ16" i="3"/>
  <c r="DA16" i="3"/>
  <c r="DB16" i="3"/>
  <c r="DC16" i="3"/>
  <c r="DI16" i="3"/>
  <c r="A17" i="3"/>
  <c r="Y17" i="3"/>
  <c r="CX17" i="3" s="1"/>
  <c r="G103" i="7" s="1"/>
  <c r="CW17" i="3"/>
  <c r="CY17" i="3"/>
  <c r="CZ17" i="3"/>
  <c r="DB17" i="3" s="1"/>
  <c r="DA17" i="3"/>
  <c r="DC17" i="3"/>
  <c r="A18" i="3"/>
  <c r="Y18" i="3"/>
  <c r="CX18" i="3"/>
  <c r="CY18" i="3"/>
  <c r="CZ18" i="3"/>
  <c r="DB18" i="3" s="1"/>
  <c r="DA18" i="3"/>
  <c r="DC18" i="3"/>
  <c r="DF18" i="3"/>
  <c r="DH18" i="3"/>
  <c r="DJ18" i="3"/>
  <c r="A19" i="3"/>
  <c r="Y19" i="3"/>
  <c r="CX19" i="3" s="1"/>
  <c r="G106" i="7" s="1"/>
  <c r="CY19" i="3"/>
  <c r="CZ19" i="3"/>
  <c r="DA19" i="3"/>
  <c r="DB19" i="3"/>
  <c r="DC19" i="3"/>
  <c r="DI19" i="3"/>
  <c r="A20" i="3"/>
  <c r="Y20" i="3"/>
  <c r="CX20" i="3"/>
  <c r="G107" i="7" s="1"/>
  <c r="CY20" i="3"/>
  <c r="CZ20" i="3"/>
  <c r="DA20" i="3"/>
  <c r="DB20" i="3"/>
  <c r="DC20" i="3"/>
  <c r="A21" i="3"/>
  <c r="Y21" i="3"/>
  <c r="CX21" i="3" s="1"/>
  <c r="G108" i="7" s="1"/>
  <c r="CY21" i="3"/>
  <c r="CZ21" i="3"/>
  <c r="DB21" i="3" s="1"/>
  <c r="DA21" i="3"/>
  <c r="DC21" i="3"/>
  <c r="A22" i="3"/>
  <c r="Y22" i="3"/>
  <c r="CX22" i="3"/>
  <c r="DI22" i="3" s="1"/>
  <c r="CY22" i="3"/>
  <c r="CZ22" i="3"/>
  <c r="DB22" i="3" s="1"/>
  <c r="DA22" i="3"/>
  <c r="DC22" i="3"/>
  <c r="A23" i="3"/>
  <c r="Y23" i="3"/>
  <c r="CX23" i="3" s="1"/>
  <c r="CY23" i="3"/>
  <c r="CZ23" i="3"/>
  <c r="DA23" i="3"/>
  <c r="DB23" i="3"/>
  <c r="DC23" i="3"/>
  <c r="A24" i="3"/>
  <c r="Y24" i="3"/>
  <c r="CX24" i="3"/>
  <c r="CY24" i="3"/>
  <c r="CZ24" i="3"/>
  <c r="DA24" i="3"/>
  <c r="DB24" i="3"/>
  <c r="DC24" i="3"/>
  <c r="A25" i="3"/>
  <c r="Y25" i="3"/>
  <c r="CX25" i="3" s="1"/>
  <c r="CY25" i="3"/>
  <c r="CZ25" i="3"/>
  <c r="DB25" i="3" s="1"/>
  <c r="DA25" i="3"/>
  <c r="DC25" i="3"/>
  <c r="A26" i="3"/>
  <c r="Y26" i="3"/>
  <c r="CX26" i="3"/>
  <c r="CY26" i="3"/>
  <c r="CZ26" i="3"/>
  <c r="DB26" i="3" s="1"/>
  <c r="DA26" i="3"/>
  <c r="DC26" i="3"/>
  <c r="DF26" i="3"/>
  <c r="L109" i="7" s="1"/>
  <c r="DH26" i="3"/>
  <c r="DJ26" i="3"/>
  <c r="A27" i="3"/>
  <c r="Y27" i="3"/>
  <c r="CX27" i="3" s="1"/>
  <c r="G110" i="7" s="1"/>
  <c r="CY27" i="3"/>
  <c r="CZ27" i="3"/>
  <c r="DA27" i="3"/>
  <c r="DB27" i="3"/>
  <c r="DC27" i="3"/>
  <c r="DG27" i="3"/>
  <c r="A28" i="3"/>
  <c r="Y28" i="3"/>
  <c r="CX28" i="3"/>
  <c r="CY28" i="3"/>
  <c r="CZ28" i="3"/>
  <c r="DA28" i="3"/>
  <c r="DB28" i="3"/>
  <c r="DC28" i="3"/>
  <c r="A29" i="3"/>
  <c r="Y29" i="3"/>
  <c r="CX29" i="3" s="1"/>
  <c r="DG29" i="3" s="1"/>
  <c r="CY29" i="3"/>
  <c r="CZ29" i="3"/>
  <c r="DB29" i="3" s="1"/>
  <c r="DA29" i="3"/>
  <c r="DC29" i="3"/>
  <c r="A30" i="3"/>
  <c r="Y30" i="3"/>
  <c r="CX30" i="3"/>
  <c r="DF30" i="3" s="1"/>
  <c r="DJ30" i="3" s="1"/>
  <c r="CY30" i="3"/>
  <c r="CZ30" i="3"/>
  <c r="DB30" i="3" s="1"/>
  <c r="DA30" i="3"/>
  <c r="DC30" i="3"/>
  <c r="A31" i="3"/>
  <c r="Y31" i="3"/>
  <c r="CX31" i="3" s="1"/>
  <c r="DI31" i="3" s="1"/>
  <c r="CY31" i="3"/>
  <c r="CZ31" i="3"/>
  <c r="DA31" i="3"/>
  <c r="DB31" i="3"/>
  <c r="DC31" i="3"/>
  <c r="A32" i="3"/>
  <c r="Y32" i="3"/>
  <c r="CV32" i="3" s="1"/>
  <c r="CU32" i="3"/>
  <c r="CX32" i="3"/>
  <c r="CY32" i="3"/>
  <c r="CZ32" i="3"/>
  <c r="DA32" i="3"/>
  <c r="DB32" i="3"/>
  <c r="DC32" i="3"/>
  <c r="A33" i="3"/>
  <c r="Y33" i="3"/>
  <c r="CX33" i="3" s="1"/>
  <c r="DG33" i="3" s="1"/>
  <c r="CY33" i="3"/>
  <c r="CZ33" i="3"/>
  <c r="DA33" i="3"/>
  <c r="DB33" i="3"/>
  <c r="DC33" i="3"/>
  <c r="DI33" i="3"/>
  <c r="DJ33" i="3" s="1"/>
  <c r="A34" i="3"/>
  <c r="Y34" i="3"/>
  <c r="CX34" i="3" s="1"/>
  <c r="CW34" i="3"/>
  <c r="CY34" i="3"/>
  <c r="CZ34" i="3"/>
  <c r="DB34" i="3" s="1"/>
  <c r="DA34" i="3"/>
  <c r="DC34" i="3"/>
  <c r="DG34" i="3"/>
  <c r="DI34" i="3"/>
  <c r="A35" i="3"/>
  <c r="Y35" i="3"/>
  <c r="CW35" i="3"/>
  <c r="V33" i="1" s="1"/>
  <c r="CX35" i="3"/>
  <c r="DF35" i="3" s="1"/>
  <c r="CY35" i="3"/>
  <c r="CZ35" i="3"/>
  <c r="DA35" i="3"/>
  <c r="DB35" i="3"/>
  <c r="DC35" i="3"/>
  <c r="DH35" i="3"/>
  <c r="DI35" i="3"/>
  <c r="A36" i="3"/>
  <c r="Y36" i="3"/>
  <c r="CX36" i="3"/>
  <c r="DH36" i="3" s="1"/>
  <c r="CY36" i="3"/>
  <c r="CZ36" i="3"/>
  <c r="DA36" i="3"/>
  <c r="DB36" i="3"/>
  <c r="DC36" i="3"/>
  <c r="A37" i="3"/>
  <c r="Y37" i="3"/>
  <c r="CX37" i="3" s="1"/>
  <c r="DG37" i="3" s="1"/>
  <c r="CY37" i="3"/>
  <c r="CZ37" i="3"/>
  <c r="DB37" i="3" s="1"/>
  <c r="DA37" i="3"/>
  <c r="DC37" i="3"/>
  <c r="A38" i="3"/>
  <c r="Y38" i="3"/>
  <c r="CX38" i="3"/>
  <c r="CY38" i="3"/>
  <c r="CZ38" i="3"/>
  <c r="DA38" i="3"/>
  <c r="DB38" i="3"/>
  <c r="DC38" i="3"/>
  <c r="A39" i="3"/>
  <c r="Y39" i="3"/>
  <c r="CX39" i="3" s="1"/>
  <c r="DG39" i="3" s="1"/>
  <c r="CY39" i="3"/>
  <c r="CZ39" i="3"/>
  <c r="DA39" i="3"/>
  <c r="DB39" i="3"/>
  <c r="DC39" i="3"/>
  <c r="A40" i="3"/>
  <c r="Y40" i="3"/>
  <c r="CX40" i="3"/>
  <c r="CY40" i="3"/>
  <c r="CZ40" i="3"/>
  <c r="DA40" i="3"/>
  <c r="DB40" i="3"/>
  <c r="DC40" i="3"/>
  <c r="A41" i="3"/>
  <c r="Y41" i="3"/>
  <c r="CX41" i="3" s="1"/>
  <c r="DG41" i="3" s="1"/>
  <c r="CY41" i="3"/>
  <c r="CZ41" i="3"/>
  <c r="DB41" i="3" s="1"/>
  <c r="DA41" i="3"/>
  <c r="DC41" i="3"/>
  <c r="A42" i="3"/>
  <c r="Y42" i="3"/>
  <c r="CX42" i="3"/>
  <c r="DG42" i="3" s="1"/>
  <c r="CY42" i="3"/>
  <c r="CZ42" i="3"/>
  <c r="DB42" i="3" s="1"/>
  <c r="DA42" i="3"/>
  <c r="DC42" i="3"/>
  <c r="DI42" i="3"/>
  <c r="A43" i="3"/>
  <c r="Y43" i="3"/>
  <c r="CX43" i="3" s="1"/>
  <c r="CY43" i="3"/>
  <c r="CZ43" i="3"/>
  <c r="DA43" i="3"/>
  <c r="DB43" i="3"/>
  <c r="DC43" i="3"/>
  <c r="A44" i="3"/>
  <c r="Y44" i="3"/>
  <c r="CX44" i="3" s="1"/>
  <c r="CY44" i="3"/>
  <c r="CZ44" i="3"/>
  <c r="DB44" i="3" s="1"/>
  <c r="DA44" i="3"/>
  <c r="DC44" i="3"/>
  <c r="A45" i="3"/>
  <c r="Y45" i="3"/>
  <c r="CX45" i="3" s="1"/>
  <c r="DF45" i="3" s="1"/>
  <c r="DJ45" i="3" s="1"/>
  <c r="CY45" i="3"/>
  <c r="CZ45" i="3"/>
  <c r="DB45" i="3" s="1"/>
  <c r="DA45" i="3"/>
  <c r="DC45" i="3"/>
  <c r="DI45" i="3"/>
  <c r="A46" i="3"/>
  <c r="Y46" i="3"/>
  <c r="CX46" i="3"/>
  <c r="CY46" i="3"/>
  <c r="CZ46" i="3"/>
  <c r="DA46" i="3"/>
  <c r="DB46" i="3"/>
  <c r="DC46" i="3"/>
  <c r="A47" i="3"/>
  <c r="Y47" i="3"/>
  <c r="CX47" i="3" s="1"/>
  <c r="CY47" i="3"/>
  <c r="CZ47" i="3"/>
  <c r="DA47" i="3"/>
  <c r="DB47" i="3"/>
  <c r="DC47" i="3"/>
  <c r="A48" i="3"/>
  <c r="Y48" i="3"/>
  <c r="CX48" i="3" s="1"/>
  <c r="DF48" i="3" s="1"/>
  <c r="DJ48" i="3" s="1"/>
  <c r="CY48" i="3"/>
  <c r="CZ48" i="3"/>
  <c r="DB48" i="3" s="1"/>
  <c r="DA48" i="3"/>
  <c r="DC48" i="3"/>
  <c r="A49" i="3"/>
  <c r="Y49" i="3"/>
  <c r="CX49" i="3" s="1"/>
  <c r="DF49" i="3" s="1"/>
  <c r="DJ49" i="3" s="1"/>
  <c r="CY49" i="3"/>
  <c r="CZ49" i="3"/>
  <c r="DB49" i="3" s="1"/>
  <c r="DA49" i="3"/>
  <c r="DC49" i="3"/>
  <c r="A50" i="3"/>
  <c r="Y50" i="3"/>
  <c r="CU50" i="3"/>
  <c r="CV50" i="3"/>
  <c r="CX50" i="3"/>
  <c r="DI50" i="3" s="1"/>
  <c r="L126" i="7" s="1"/>
  <c r="L125" i="7" s="1"/>
  <c r="CY50" i="3"/>
  <c r="CZ50" i="3"/>
  <c r="DB50" i="3" s="1"/>
  <c r="DA50" i="3"/>
  <c r="DC50" i="3"/>
  <c r="DF50" i="3"/>
  <c r="DG50" i="3"/>
  <c r="DJ50" i="3"/>
  <c r="A51" i="3"/>
  <c r="Y51" i="3"/>
  <c r="CX51" i="3" s="1"/>
  <c r="DF51" i="3" s="1"/>
  <c r="CY51" i="3"/>
  <c r="CZ51" i="3"/>
  <c r="DB51" i="3" s="1"/>
  <c r="DA51" i="3"/>
  <c r="DC51" i="3"/>
  <c r="A52" i="3"/>
  <c r="Y52" i="3"/>
  <c r="CW52" i="3"/>
  <c r="CX52" i="3"/>
  <c r="G129" i="7" s="1"/>
  <c r="CY52" i="3"/>
  <c r="CZ52" i="3"/>
  <c r="DA52" i="3"/>
  <c r="DB52" i="3"/>
  <c r="DC52" i="3"/>
  <c r="DI52" i="3"/>
  <c r="A53" i="3"/>
  <c r="Y53" i="3"/>
  <c r="CX53" i="3" s="1"/>
  <c r="CW53" i="3"/>
  <c r="V35" i="1" s="1"/>
  <c r="G128" i="7" s="1"/>
  <c r="CY53" i="3"/>
  <c r="CZ53" i="3"/>
  <c r="DB53" i="3" s="1"/>
  <c r="DA53" i="3"/>
  <c r="DC53" i="3"/>
  <c r="DF53" i="3"/>
  <c r="DI53" i="3"/>
  <c r="A54" i="3"/>
  <c r="Y54" i="3"/>
  <c r="CX54" i="3"/>
  <c r="DG54" i="3" s="1"/>
  <c r="CY54" i="3"/>
  <c r="CZ54" i="3"/>
  <c r="DB54" i="3" s="1"/>
  <c r="DA54" i="3"/>
  <c r="DC54" i="3"/>
  <c r="DF54" i="3"/>
  <c r="DJ54" i="3" s="1"/>
  <c r="DH54" i="3"/>
  <c r="A55" i="3"/>
  <c r="Y55" i="3"/>
  <c r="CX55" i="3" s="1"/>
  <c r="G135" i="7" s="1"/>
  <c r="CY55" i="3"/>
  <c r="CZ55" i="3"/>
  <c r="DA55" i="3"/>
  <c r="DB55" i="3"/>
  <c r="DC55" i="3"/>
  <c r="A56" i="3"/>
  <c r="Y56" i="3"/>
  <c r="CX56" i="3" s="1"/>
  <c r="G136" i="7" s="1"/>
  <c r="CY56" i="3"/>
  <c r="CZ56" i="3"/>
  <c r="DB56" i="3" s="1"/>
  <c r="DA56" i="3"/>
  <c r="DC56" i="3"/>
  <c r="A57" i="3"/>
  <c r="Y57" i="3"/>
  <c r="CX57" i="3" s="1"/>
  <c r="G137" i="7" s="1"/>
  <c r="CY57" i="3"/>
  <c r="CZ57" i="3"/>
  <c r="DB57" i="3" s="1"/>
  <c r="DA57" i="3"/>
  <c r="DC57" i="3"/>
  <c r="A58" i="3"/>
  <c r="Y58" i="3"/>
  <c r="CX58" i="3"/>
  <c r="DG58" i="3" s="1"/>
  <c r="CY58" i="3"/>
  <c r="CZ58" i="3"/>
  <c r="DA58" i="3"/>
  <c r="DB58" i="3"/>
  <c r="DC58" i="3"/>
  <c r="DI58" i="3"/>
  <c r="A59" i="3"/>
  <c r="Y59" i="3"/>
  <c r="CX59" i="3"/>
  <c r="DF59" i="3" s="1"/>
  <c r="DJ59" i="3" s="1"/>
  <c r="CY59" i="3"/>
  <c r="CZ59" i="3"/>
  <c r="DA59" i="3"/>
  <c r="DB59" i="3"/>
  <c r="DC59" i="3"/>
  <c r="DI59" i="3"/>
  <c r="A60" i="3"/>
  <c r="Y60" i="3"/>
  <c r="CX60" i="3" s="1"/>
  <c r="CY60" i="3"/>
  <c r="CZ60" i="3"/>
  <c r="DB60" i="3" s="1"/>
  <c r="DA60" i="3"/>
  <c r="DC60" i="3"/>
  <c r="DF60" i="3"/>
  <c r="DJ60" i="3" s="1"/>
  <c r="A61" i="3"/>
  <c r="Y61" i="3"/>
  <c r="CX61" i="3" s="1"/>
  <c r="DH61" i="3" s="1"/>
  <c r="CY61" i="3"/>
  <c r="CZ61" i="3"/>
  <c r="DB61" i="3" s="1"/>
  <c r="DA61" i="3"/>
  <c r="DC61" i="3"/>
  <c r="DG61" i="3"/>
  <c r="DI61" i="3"/>
  <c r="A62" i="3"/>
  <c r="Y62" i="3"/>
  <c r="CX62" i="3"/>
  <c r="G138" i="7" s="1"/>
  <c r="CY62" i="3"/>
  <c r="CZ62" i="3"/>
  <c r="DA62" i="3"/>
  <c r="DB62" i="3"/>
  <c r="DC62" i="3"/>
  <c r="A63" i="3"/>
  <c r="Y63" i="3"/>
  <c r="CX63" i="3"/>
  <c r="G139" i="7" s="1"/>
  <c r="CY63" i="3"/>
  <c r="CZ63" i="3"/>
  <c r="DA63" i="3"/>
  <c r="DB63" i="3"/>
  <c r="DC63" i="3"/>
  <c r="A64" i="3"/>
  <c r="Y64" i="3"/>
  <c r="CX64" i="3"/>
  <c r="DI64" i="3" s="1"/>
  <c r="CY64" i="3"/>
  <c r="CZ64" i="3"/>
  <c r="DA64" i="3"/>
  <c r="DB64" i="3"/>
  <c r="DC64" i="3"/>
  <c r="DH64" i="3"/>
  <c r="A65" i="3"/>
  <c r="Y65" i="3"/>
  <c r="CX65" i="3" s="1"/>
  <c r="DH65" i="3" s="1"/>
  <c r="CY65" i="3"/>
  <c r="CZ65" i="3"/>
  <c r="DB65" i="3" s="1"/>
  <c r="DA65" i="3"/>
  <c r="DC65" i="3"/>
  <c r="DF65" i="3"/>
  <c r="DJ65" i="3" s="1"/>
  <c r="DG65" i="3"/>
  <c r="A66" i="3"/>
  <c r="Y66" i="3"/>
  <c r="CX66" i="3"/>
  <c r="DG66" i="3" s="1"/>
  <c r="CY66" i="3"/>
  <c r="CZ66" i="3"/>
  <c r="DB66" i="3" s="1"/>
  <c r="DA66" i="3"/>
  <c r="DC66" i="3"/>
  <c r="DH66" i="3"/>
  <c r="DI66" i="3"/>
  <c r="A67" i="3"/>
  <c r="Y67" i="3"/>
  <c r="CX67" i="3" s="1"/>
  <c r="CY67" i="3"/>
  <c r="CZ67" i="3"/>
  <c r="DA67" i="3"/>
  <c r="DB67" i="3"/>
  <c r="DC67" i="3"/>
  <c r="DH67" i="3"/>
  <c r="A68" i="3"/>
  <c r="Y68" i="3"/>
  <c r="CX68" i="3"/>
  <c r="CY68" i="3"/>
  <c r="CZ68" i="3"/>
  <c r="DA68" i="3"/>
  <c r="DB68" i="3"/>
  <c r="DC68" i="3"/>
  <c r="DH68" i="3"/>
  <c r="A69" i="3"/>
  <c r="Y69" i="3"/>
  <c r="CX69" i="3" s="1"/>
  <c r="DH69" i="3" s="1"/>
  <c r="CY69" i="3"/>
  <c r="CZ69" i="3"/>
  <c r="DB69" i="3" s="1"/>
  <c r="DA69" i="3"/>
  <c r="DC69" i="3"/>
  <c r="DF69" i="3"/>
  <c r="DJ69" i="3" s="1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U84" i="3"/>
  <c r="CV84" i="3"/>
  <c r="U39" i="1" s="1"/>
  <c r="CX84" i="3"/>
  <c r="DI84" i="3" s="1"/>
  <c r="CY84" i="3"/>
  <c r="CZ84" i="3"/>
  <c r="DB84" i="3" s="1"/>
  <c r="DA84" i="3"/>
  <c r="DC84" i="3"/>
  <c r="DG84" i="3"/>
  <c r="DH84" i="3"/>
  <c r="DJ84" i="3"/>
  <c r="A85" i="3"/>
  <c r="Y85" i="3"/>
  <c r="CX85" i="3" s="1"/>
  <c r="CY85" i="3"/>
  <c r="CZ85" i="3"/>
  <c r="DB85" i="3" s="1"/>
  <c r="DA85" i="3"/>
  <c r="DC85" i="3"/>
  <c r="DF85" i="3"/>
  <c r="DI85" i="3"/>
  <c r="DJ85" i="3" s="1"/>
  <c r="A86" i="3"/>
  <c r="Y86" i="3"/>
  <c r="CW86" i="3"/>
  <c r="CX86" i="3"/>
  <c r="DG86" i="3" s="1"/>
  <c r="CY86" i="3"/>
  <c r="CZ86" i="3"/>
  <c r="DA86" i="3"/>
  <c r="DB86" i="3"/>
  <c r="DC86" i="3"/>
  <c r="DH86" i="3"/>
  <c r="A87" i="3"/>
  <c r="Y87" i="3"/>
  <c r="CY87" i="3"/>
  <c r="CZ87" i="3"/>
  <c r="DB87" i="3" s="1"/>
  <c r="DA87" i="3"/>
  <c r="DC87" i="3"/>
  <c r="A88" i="3"/>
  <c r="Y88" i="3"/>
  <c r="CX88" i="3"/>
  <c r="CY88" i="3"/>
  <c r="CZ88" i="3"/>
  <c r="DA88" i="3"/>
  <c r="DB88" i="3"/>
  <c r="DC88" i="3"/>
  <c r="A89" i="3"/>
  <c r="Y89" i="3"/>
  <c r="CX89" i="3"/>
  <c r="DG89" i="3" s="1"/>
  <c r="CY89" i="3"/>
  <c r="CZ89" i="3"/>
  <c r="DA89" i="3"/>
  <c r="DB89" i="3"/>
  <c r="DC89" i="3"/>
  <c r="A90" i="3"/>
  <c r="Y90" i="3"/>
  <c r="CX90" i="3" s="1"/>
  <c r="DF90" i="3" s="1"/>
  <c r="DJ90" i="3" s="1"/>
  <c r="CY90" i="3"/>
  <c r="CZ90" i="3"/>
  <c r="DB90" i="3" s="1"/>
  <c r="DA90" i="3"/>
  <c r="DC90" i="3"/>
  <c r="A91" i="3"/>
  <c r="Y91" i="3"/>
  <c r="CX91" i="3" s="1"/>
  <c r="CY91" i="3"/>
  <c r="CZ91" i="3"/>
  <c r="DB91" i="3" s="1"/>
  <c r="DA91" i="3"/>
  <c r="DC91" i="3"/>
  <c r="A92" i="3"/>
  <c r="Y92" i="3"/>
  <c r="CX92" i="3"/>
  <c r="CY92" i="3"/>
  <c r="CZ92" i="3"/>
  <c r="DA92" i="3"/>
  <c r="DB92" i="3"/>
  <c r="DC92" i="3"/>
  <c r="DH92" i="3"/>
  <c r="A93" i="3"/>
  <c r="Y93" i="3"/>
  <c r="CX93" i="3"/>
  <c r="CY93" i="3"/>
  <c r="CZ93" i="3"/>
  <c r="DA93" i="3"/>
  <c r="DB93" i="3"/>
  <c r="DC93" i="3"/>
  <c r="A94" i="3"/>
  <c r="Y94" i="3"/>
  <c r="CX94" i="3" s="1"/>
  <c r="CY94" i="3"/>
  <c r="CZ94" i="3"/>
  <c r="DB94" i="3" s="1"/>
  <c r="DA94" i="3"/>
  <c r="DC94" i="3"/>
  <c r="DF94" i="3"/>
  <c r="DJ94" i="3" s="1"/>
  <c r="DG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U108" i="3"/>
  <c r="CY108" i="3"/>
  <c r="CZ108" i="3"/>
  <c r="DB108" i="3" s="1"/>
  <c r="DA108" i="3"/>
  <c r="DC108" i="3"/>
  <c r="A109" i="3"/>
  <c r="Y109" i="3"/>
  <c r="CU109" i="3"/>
  <c r="CV109" i="3"/>
  <c r="CX109" i="3"/>
  <c r="DF109" i="3" s="1"/>
  <c r="CY109" i="3"/>
  <c r="CZ109" i="3"/>
  <c r="DA109" i="3"/>
  <c r="DB109" i="3"/>
  <c r="DC109" i="3"/>
  <c r="DH109" i="3"/>
  <c r="DI109" i="3"/>
  <c r="DJ109" i="3" s="1"/>
  <c r="A110" i="3"/>
  <c r="Y110" i="3"/>
  <c r="CV110" i="3" s="1"/>
  <c r="CU110" i="3"/>
  <c r="CY110" i="3"/>
  <c r="CZ110" i="3"/>
  <c r="DB110" i="3" s="1"/>
  <c r="DA110" i="3"/>
  <c r="DC110" i="3"/>
  <c r="A111" i="3"/>
  <c r="Y111" i="3"/>
  <c r="CX111" i="3"/>
  <c r="DF111" i="3" s="1"/>
  <c r="CY111" i="3"/>
  <c r="CZ111" i="3"/>
  <c r="DA111" i="3"/>
  <c r="DB111" i="3"/>
  <c r="DC111" i="3"/>
  <c r="DH111" i="3"/>
  <c r="A112" i="3"/>
  <c r="Y112" i="3"/>
  <c r="CX112" i="3" s="1"/>
  <c r="DG112" i="3" s="1"/>
  <c r="CW112" i="3"/>
  <c r="CY112" i="3"/>
  <c r="CZ112" i="3"/>
  <c r="DB112" i="3" s="1"/>
  <c r="DA112" i="3"/>
  <c r="DC112" i="3"/>
  <c r="A113" i="3"/>
  <c r="Y113" i="3"/>
  <c r="CX113" i="3"/>
  <c r="DG113" i="3" s="1"/>
  <c r="CY113" i="3"/>
  <c r="CZ113" i="3"/>
  <c r="DB113" i="3" s="1"/>
  <c r="DA113" i="3"/>
  <c r="DC113" i="3"/>
  <c r="A114" i="3"/>
  <c r="Y114" i="3"/>
  <c r="CX114" i="3"/>
  <c r="DF114" i="3" s="1"/>
  <c r="DJ114" i="3" s="1"/>
  <c r="CY114" i="3"/>
  <c r="CZ114" i="3"/>
  <c r="DA114" i="3"/>
  <c r="DB114" i="3"/>
  <c r="DC114" i="3"/>
  <c r="DH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B158" i="3" s="1"/>
  <c r="DA158" i="3"/>
  <c r="DC158" i="3"/>
  <c r="A159" i="3"/>
  <c r="Y159" i="3"/>
  <c r="CU159" i="3"/>
  <c r="CV159" i="3"/>
  <c r="CX159" i="3"/>
  <c r="DH159" i="3" s="1"/>
  <c r="CY159" i="3"/>
  <c r="CZ159" i="3"/>
  <c r="DA159" i="3"/>
  <c r="DB159" i="3"/>
  <c r="DC159" i="3"/>
  <c r="A160" i="3"/>
  <c r="Y160" i="3"/>
  <c r="CU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B162" i="3" s="1"/>
  <c r="DA162" i="3"/>
  <c r="DC162" i="3"/>
  <c r="A163" i="3"/>
  <c r="Y163" i="3"/>
  <c r="CU163" i="3"/>
  <c r="CV163" i="3"/>
  <c r="CX163" i="3"/>
  <c r="G75" i="8" s="1"/>
  <c r="CY163" i="3"/>
  <c r="CZ163" i="3"/>
  <c r="DA163" i="3"/>
  <c r="DB163" i="3"/>
  <c r="DC163" i="3"/>
  <c r="A164" i="3"/>
  <c r="Y164" i="3"/>
  <c r="CU164" i="3"/>
  <c r="CY164" i="3"/>
  <c r="CZ164" i="3"/>
  <c r="DA164" i="3"/>
  <c r="DB164" i="3"/>
  <c r="DC164" i="3"/>
  <c r="A165" i="3"/>
  <c r="Y165" i="3"/>
  <c r="CV165" i="3" s="1"/>
  <c r="U177" i="1" s="1"/>
  <c r="G83" i="8" s="1"/>
  <c r="CU165" i="3"/>
  <c r="CY165" i="3"/>
  <c r="CZ165" i="3"/>
  <c r="DB165" i="3" s="1"/>
  <c r="DA165" i="3"/>
  <c r="DC165" i="3"/>
  <c r="A166" i="3"/>
  <c r="Y166" i="3"/>
  <c r="CX166" i="3" s="1"/>
  <c r="G85" i="8" s="1"/>
  <c r="CU166" i="3"/>
  <c r="CV166" i="3"/>
  <c r="CY166" i="3"/>
  <c r="CZ166" i="3"/>
  <c r="DB166" i="3" s="1"/>
  <c r="DA166" i="3"/>
  <c r="DC166" i="3"/>
  <c r="A167" i="3"/>
  <c r="Y167" i="3"/>
  <c r="CU167" i="3"/>
  <c r="CV167" i="3"/>
  <c r="CX167" i="3"/>
  <c r="G93" i="8" s="1"/>
  <c r="CY167" i="3"/>
  <c r="CZ167" i="3"/>
  <c r="DA167" i="3"/>
  <c r="DB167" i="3"/>
  <c r="DC167" i="3"/>
  <c r="A168" i="3"/>
  <c r="Y168" i="3"/>
  <c r="CU168" i="3"/>
  <c r="CY168" i="3"/>
  <c r="CZ168" i="3"/>
  <c r="DA168" i="3"/>
  <c r="DB168" i="3"/>
  <c r="DC16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G55" i="7" s="1"/>
  <c r="V28" i="1"/>
  <c r="G58" i="7" s="1"/>
  <c r="AC28" i="1"/>
  <c r="AE28" i="1"/>
  <c r="AD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FR28" i="1"/>
  <c r="GL28" i="1"/>
  <c r="GO28" i="1"/>
  <c r="GP28" i="1"/>
  <c r="GV28" i="1"/>
  <c r="HC28" i="1"/>
  <c r="GX28" i="1" s="1"/>
  <c r="C29" i="1"/>
  <c r="D29" i="1"/>
  <c r="U29" i="1"/>
  <c r="G70" i="7" s="1"/>
  <c r="V29" i="1"/>
  <c r="G73" i="7" s="1"/>
  <c r="AC29" i="1"/>
  <c r="AE29" i="1"/>
  <c r="AD29" i="1" s="1"/>
  <c r="AF29" i="1"/>
  <c r="AG29" i="1"/>
  <c r="AH29" i="1"/>
  <c r="AI29" i="1"/>
  <c r="AJ29" i="1"/>
  <c r="CQ29" i="1"/>
  <c r="CR29" i="1"/>
  <c r="CS29" i="1"/>
  <c r="CT29" i="1"/>
  <c r="CU29" i="1"/>
  <c r="T29" i="1" s="1"/>
  <c r="CV29" i="1"/>
  <c r="CW29" i="1"/>
  <c r="CX29" i="1"/>
  <c r="W29" i="1" s="1"/>
  <c r="FR29" i="1"/>
  <c r="GL29" i="1"/>
  <c r="GO29" i="1"/>
  <c r="GP29" i="1"/>
  <c r="GV29" i="1"/>
  <c r="HC29" i="1" s="1"/>
  <c r="GX29" i="1" s="1"/>
  <c r="C30" i="1"/>
  <c r="D30" i="1"/>
  <c r="U30" i="1"/>
  <c r="G83" i="7" s="1"/>
  <c r="V30" i="1"/>
  <c r="G86" i="7" s="1"/>
  <c r="AC30" i="1"/>
  <c r="AE30" i="1"/>
  <c r="AD30" i="1" s="1"/>
  <c r="AF30" i="1"/>
  <c r="AG30" i="1"/>
  <c r="CU30" i="1" s="1"/>
  <c r="T30" i="1" s="1"/>
  <c r="AH30" i="1"/>
  <c r="AI30" i="1"/>
  <c r="AJ30" i="1"/>
  <c r="CX30" i="1" s="1"/>
  <c r="W30" i="1" s="1"/>
  <c r="CQ30" i="1"/>
  <c r="CR30" i="1"/>
  <c r="CS30" i="1"/>
  <c r="CT30" i="1"/>
  <c r="CV30" i="1"/>
  <c r="CW30" i="1"/>
  <c r="FR30" i="1"/>
  <c r="GL30" i="1"/>
  <c r="GO30" i="1"/>
  <c r="GP30" i="1"/>
  <c r="GV30" i="1"/>
  <c r="HC30" i="1"/>
  <c r="GX30" i="1" s="1"/>
  <c r="C31" i="1"/>
  <c r="D31" i="1"/>
  <c r="V31" i="1"/>
  <c r="G99" i="7" s="1"/>
  <c r="AC31" i="1"/>
  <c r="AE31" i="1"/>
  <c r="AD31" i="1" s="1"/>
  <c r="AF31" i="1"/>
  <c r="AG31" i="1"/>
  <c r="AH31" i="1"/>
  <c r="AI31" i="1"/>
  <c r="AJ31" i="1"/>
  <c r="CQ31" i="1"/>
  <c r="CR31" i="1"/>
  <c r="CS31" i="1"/>
  <c r="CT31" i="1"/>
  <c r="CU31" i="1"/>
  <c r="T31" i="1" s="1"/>
  <c r="CV31" i="1"/>
  <c r="CW31" i="1"/>
  <c r="CX31" i="1"/>
  <c r="W31" i="1" s="1"/>
  <c r="FR31" i="1"/>
  <c r="GL31" i="1"/>
  <c r="GO31" i="1"/>
  <c r="GP31" i="1"/>
  <c r="GV31" i="1"/>
  <c r="HC31" i="1" s="1"/>
  <c r="GX31" i="1" s="1"/>
  <c r="I32" i="1"/>
  <c r="AC32" i="1"/>
  <c r="AE32" i="1"/>
  <c r="AD32" i="1" s="1"/>
  <c r="AF32" i="1"/>
  <c r="AG32" i="1"/>
  <c r="CU32" i="1" s="1"/>
  <c r="T32" i="1" s="1"/>
  <c r="AH32" i="1"/>
  <c r="AI32" i="1"/>
  <c r="CW32" i="1" s="1"/>
  <c r="V32" i="1" s="1"/>
  <c r="AJ32" i="1"/>
  <c r="CQ32" i="1"/>
  <c r="CR32" i="1"/>
  <c r="Q32" i="1" s="1"/>
  <c r="CS32" i="1"/>
  <c r="R32" i="1" s="1"/>
  <c r="CT32" i="1"/>
  <c r="S32" i="1" s="1"/>
  <c r="CV32" i="1"/>
  <c r="CX32" i="1"/>
  <c r="W32" i="1" s="1"/>
  <c r="FR32" i="1"/>
  <c r="GL32" i="1"/>
  <c r="GO32" i="1"/>
  <c r="GP32" i="1"/>
  <c r="GV32" i="1"/>
  <c r="HC32" i="1"/>
  <c r="GX32" i="1" s="1"/>
  <c r="C33" i="1"/>
  <c r="D33" i="1"/>
  <c r="U33" i="1"/>
  <c r="AC33" i="1"/>
  <c r="AE33" i="1"/>
  <c r="AD33" i="1" s="1"/>
  <c r="AF33" i="1"/>
  <c r="AG33" i="1"/>
  <c r="AH33" i="1"/>
  <c r="AI33" i="1"/>
  <c r="AJ33" i="1"/>
  <c r="CX33" i="1" s="1"/>
  <c r="W33" i="1" s="1"/>
  <c r="CQ33" i="1"/>
  <c r="CR33" i="1"/>
  <c r="CS33" i="1"/>
  <c r="CT33" i="1"/>
  <c r="CU33" i="1"/>
  <c r="T33" i="1" s="1"/>
  <c r="CV33" i="1"/>
  <c r="CW33" i="1"/>
  <c r="FR33" i="1"/>
  <c r="GL33" i="1"/>
  <c r="GO33" i="1"/>
  <c r="GP33" i="1"/>
  <c r="GV33" i="1"/>
  <c r="GX33" i="1"/>
  <c r="HC33" i="1"/>
  <c r="I34" i="1"/>
  <c r="AC34" i="1"/>
  <c r="AB34" i="1" s="1"/>
  <c r="AD34" i="1"/>
  <c r="AE34" i="1"/>
  <c r="AF34" i="1"/>
  <c r="AG34" i="1"/>
  <c r="AH34" i="1"/>
  <c r="CV34" i="1" s="1"/>
  <c r="U34" i="1" s="1"/>
  <c r="AI34" i="1"/>
  <c r="CW34" i="1" s="1"/>
  <c r="V34" i="1" s="1"/>
  <c r="AJ34" i="1"/>
  <c r="CQ34" i="1"/>
  <c r="P34" i="1" s="1"/>
  <c r="CR34" i="1"/>
  <c r="Q34" i="1" s="1"/>
  <c r="CS34" i="1"/>
  <c r="R34" i="1" s="1"/>
  <c r="CT34" i="1"/>
  <c r="S34" i="1" s="1"/>
  <c r="CU34" i="1"/>
  <c r="T34" i="1" s="1"/>
  <c r="CX34" i="1"/>
  <c r="W34" i="1" s="1"/>
  <c r="FR34" i="1"/>
  <c r="GL34" i="1"/>
  <c r="GO34" i="1"/>
  <c r="GP34" i="1"/>
  <c r="GV34" i="1"/>
  <c r="HC34" i="1" s="1"/>
  <c r="GX34" i="1" s="1"/>
  <c r="C35" i="1"/>
  <c r="D35" i="1"/>
  <c r="U35" i="1"/>
  <c r="G125" i="7" s="1"/>
  <c r="AC35" i="1"/>
  <c r="AE35" i="1"/>
  <c r="AD35" i="1" s="1"/>
  <c r="AF35" i="1"/>
  <c r="AG35" i="1"/>
  <c r="CU35" i="1" s="1"/>
  <c r="T35" i="1" s="1"/>
  <c r="AH35" i="1"/>
  <c r="AI35" i="1"/>
  <c r="AJ35" i="1"/>
  <c r="CQ35" i="1"/>
  <c r="CR35" i="1"/>
  <c r="CS35" i="1"/>
  <c r="CT35" i="1"/>
  <c r="CV35" i="1"/>
  <c r="CW35" i="1"/>
  <c r="CX35" i="1"/>
  <c r="W35" i="1" s="1"/>
  <c r="FR35" i="1"/>
  <c r="GL35" i="1"/>
  <c r="GO35" i="1"/>
  <c r="GP35" i="1"/>
  <c r="GV35" i="1"/>
  <c r="HC35" i="1"/>
  <c r="GX35" i="1" s="1"/>
  <c r="I36" i="1"/>
  <c r="AC36" i="1"/>
  <c r="AE36" i="1"/>
  <c r="AD36" i="1" s="1"/>
  <c r="AF36" i="1"/>
  <c r="AG36" i="1"/>
  <c r="AH36" i="1"/>
  <c r="AI36" i="1"/>
  <c r="AJ36" i="1"/>
  <c r="CX36" i="1" s="1"/>
  <c r="W36" i="1" s="1"/>
  <c r="CQ36" i="1"/>
  <c r="P36" i="1" s="1"/>
  <c r="CR36" i="1"/>
  <c r="Q36" i="1" s="1"/>
  <c r="CS36" i="1"/>
  <c r="R36" i="1" s="1"/>
  <c r="CT36" i="1"/>
  <c r="S36" i="1" s="1"/>
  <c r="CU36" i="1"/>
  <c r="T36" i="1" s="1"/>
  <c r="CV36" i="1"/>
  <c r="U36" i="1" s="1"/>
  <c r="CW36" i="1"/>
  <c r="V36" i="1" s="1"/>
  <c r="FR36" i="1"/>
  <c r="GL36" i="1"/>
  <c r="GO36" i="1"/>
  <c r="GP36" i="1"/>
  <c r="GV36" i="1"/>
  <c r="HC36" i="1" s="1"/>
  <c r="GX36" i="1" s="1"/>
  <c r="C37" i="1"/>
  <c r="D37" i="1"/>
  <c r="I37" i="1"/>
  <c r="K37" i="1"/>
  <c r="AC37" i="1"/>
  <c r="AE37" i="1"/>
  <c r="AD37" i="1" s="1"/>
  <c r="AF37" i="1"/>
  <c r="AG37" i="1"/>
  <c r="AH37" i="1"/>
  <c r="AI37" i="1"/>
  <c r="AJ37" i="1"/>
  <c r="CX37" i="1" s="1"/>
  <c r="W37" i="1" s="1"/>
  <c r="CQ37" i="1"/>
  <c r="CR37" i="1"/>
  <c r="CS37" i="1"/>
  <c r="CT37" i="1"/>
  <c r="CU37" i="1"/>
  <c r="T37" i="1" s="1"/>
  <c r="CV37" i="1"/>
  <c r="CW37" i="1"/>
  <c r="FR37" i="1"/>
  <c r="GL37" i="1"/>
  <c r="GO37" i="1"/>
  <c r="GP37" i="1"/>
  <c r="GV37" i="1"/>
  <c r="GX37" i="1"/>
  <c r="HC37" i="1"/>
  <c r="C38" i="1"/>
  <c r="D38" i="1"/>
  <c r="I38" i="1"/>
  <c r="K38" i="1"/>
  <c r="AC38" i="1"/>
  <c r="AE38" i="1"/>
  <c r="AD38" i="1" s="1"/>
  <c r="AF38" i="1"/>
  <c r="AG38" i="1"/>
  <c r="AH38" i="1"/>
  <c r="AI38" i="1"/>
  <c r="AJ38" i="1"/>
  <c r="CX38" i="1" s="1"/>
  <c r="W38" i="1" s="1"/>
  <c r="CQ38" i="1"/>
  <c r="CR38" i="1"/>
  <c r="CS38" i="1"/>
  <c r="CT38" i="1"/>
  <c r="CU38" i="1"/>
  <c r="T38" i="1" s="1"/>
  <c r="CV38" i="1"/>
  <c r="CW38" i="1"/>
  <c r="FR38" i="1"/>
  <c r="GL38" i="1"/>
  <c r="GO38" i="1"/>
  <c r="GP38" i="1"/>
  <c r="GV38" i="1"/>
  <c r="GX38" i="1"/>
  <c r="HC38" i="1"/>
  <c r="C39" i="1"/>
  <c r="D39" i="1"/>
  <c r="AC39" i="1"/>
  <c r="AE39" i="1"/>
  <c r="AD39" i="1" s="1"/>
  <c r="AF39" i="1"/>
  <c r="AG39" i="1"/>
  <c r="AH39" i="1"/>
  <c r="AI39" i="1"/>
  <c r="AJ39" i="1"/>
  <c r="CQ39" i="1"/>
  <c r="CR39" i="1"/>
  <c r="CS39" i="1"/>
  <c r="CT39" i="1"/>
  <c r="CU39" i="1"/>
  <c r="T39" i="1" s="1"/>
  <c r="CV39" i="1"/>
  <c r="CW39" i="1"/>
  <c r="CX39" i="1"/>
  <c r="W39" i="1" s="1"/>
  <c r="FR39" i="1"/>
  <c r="GL39" i="1"/>
  <c r="GO39" i="1"/>
  <c r="GP39" i="1"/>
  <c r="GV39" i="1"/>
  <c r="HC39" i="1" s="1"/>
  <c r="GX39" i="1" s="1"/>
  <c r="I40" i="1"/>
  <c r="AC40" i="1"/>
  <c r="AE40" i="1"/>
  <c r="AD40" i="1" s="1"/>
  <c r="AF40" i="1"/>
  <c r="AG40" i="1"/>
  <c r="CU40" i="1" s="1"/>
  <c r="T40" i="1" s="1"/>
  <c r="AH40" i="1"/>
  <c r="AI40" i="1"/>
  <c r="CW40" i="1" s="1"/>
  <c r="V40" i="1" s="1"/>
  <c r="AJ40" i="1"/>
  <c r="CQ40" i="1"/>
  <c r="P40" i="1" s="1"/>
  <c r="CR40" i="1"/>
  <c r="Q40" i="1" s="1"/>
  <c r="CS40" i="1"/>
  <c r="R40" i="1" s="1"/>
  <c r="CT40" i="1"/>
  <c r="S40" i="1" s="1"/>
  <c r="CV40" i="1"/>
  <c r="U40" i="1" s="1"/>
  <c r="CX40" i="1"/>
  <c r="W40" i="1" s="1"/>
  <c r="FR40" i="1"/>
  <c r="GL40" i="1"/>
  <c r="GO40" i="1"/>
  <c r="GP40" i="1"/>
  <c r="GV40" i="1"/>
  <c r="HC40" i="1"/>
  <c r="GX40" i="1" s="1"/>
  <c r="C41" i="1"/>
  <c r="D41" i="1"/>
  <c r="I41" i="1"/>
  <c r="K41" i="1"/>
  <c r="AC41" i="1"/>
  <c r="AE41" i="1"/>
  <c r="AD41" i="1" s="1"/>
  <c r="AF41" i="1"/>
  <c r="AG41" i="1"/>
  <c r="AH41" i="1"/>
  <c r="AI41" i="1"/>
  <c r="AJ41" i="1"/>
  <c r="CX41" i="1" s="1"/>
  <c r="W41" i="1" s="1"/>
  <c r="CQ41" i="1"/>
  <c r="CR41" i="1"/>
  <c r="CS41" i="1"/>
  <c r="CT41" i="1"/>
  <c r="CU41" i="1"/>
  <c r="T41" i="1" s="1"/>
  <c r="CV41" i="1"/>
  <c r="CW41" i="1"/>
  <c r="FR41" i="1"/>
  <c r="GL41" i="1"/>
  <c r="GO41" i="1"/>
  <c r="GP41" i="1"/>
  <c r="GV41" i="1"/>
  <c r="HC41" i="1"/>
  <c r="GX41" i="1" s="1"/>
  <c r="C42" i="1"/>
  <c r="D42" i="1"/>
  <c r="V42" i="1"/>
  <c r="AC42" i="1"/>
  <c r="AE42" i="1"/>
  <c r="AD42" i="1" s="1"/>
  <c r="AF42" i="1"/>
  <c r="AG42" i="1"/>
  <c r="AH42" i="1"/>
  <c r="AI42" i="1"/>
  <c r="AJ42" i="1"/>
  <c r="CQ42" i="1"/>
  <c r="CR42" i="1"/>
  <c r="CS42" i="1"/>
  <c r="CT42" i="1"/>
  <c r="CU42" i="1"/>
  <c r="T42" i="1" s="1"/>
  <c r="CV42" i="1"/>
  <c r="CW42" i="1"/>
  <c r="CX42" i="1"/>
  <c r="W42" i="1" s="1"/>
  <c r="FR42" i="1"/>
  <c r="GL42" i="1"/>
  <c r="GO42" i="1"/>
  <c r="GP42" i="1"/>
  <c r="GV42" i="1"/>
  <c r="HC42" i="1" s="1"/>
  <c r="GX42" i="1" s="1"/>
  <c r="C43" i="1"/>
  <c r="D43" i="1"/>
  <c r="I43" i="1"/>
  <c r="K43" i="1"/>
  <c r="AC43" i="1"/>
  <c r="AE43" i="1"/>
  <c r="AD43" i="1" s="1"/>
  <c r="AF43" i="1"/>
  <c r="AG43" i="1"/>
  <c r="AH43" i="1"/>
  <c r="AI43" i="1"/>
  <c r="AJ43" i="1"/>
  <c r="CX43" i="1" s="1"/>
  <c r="W43" i="1" s="1"/>
  <c r="CQ43" i="1"/>
  <c r="CR43" i="1"/>
  <c r="CS43" i="1"/>
  <c r="CT43" i="1"/>
  <c r="CU43" i="1"/>
  <c r="T43" i="1" s="1"/>
  <c r="CV43" i="1"/>
  <c r="CW43" i="1"/>
  <c r="FR43" i="1"/>
  <c r="GL43" i="1"/>
  <c r="GN43" i="1"/>
  <c r="GP43" i="1"/>
  <c r="GV43" i="1"/>
  <c r="GX43" i="1"/>
  <c r="HC43" i="1"/>
  <c r="C44" i="1"/>
  <c r="D44" i="1"/>
  <c r="I44" i="1"/>
  <c r="K44" i="1"/>
  <c r="AC44" i="1"/>
  <c r="AE44" i="1"/>
  <c r="AD44" i="1" s="1"/>
  <c r="AF44" i="1"/>
  <c r="AG44" i="1"/>
  <c r="AH44" i="1"/>
  <c r="AI44" i="1"/>
  <c r="AJ44" i="1"/>
  <c r="CX44" i="1" s="1"/>
  <c r="W44" i="1" s="1"/>
  <c r="CQ44" i="1"/>
  <c r="CR44" i="1"/>
  <c r="CS44" i="1"/>
  <c r="CT44" i="1"/>
  <c r="CU44" i="1"/>
  <c r="T44" i="1" s="1"/>
  <c r="CV44" i="1"/>
  <c r="CW44" i="1"/>
  <c r="FR44" i="1"/>
  <c r="GL44" i="1"/>
  <c r="GO44" i="1"/>
  <c r="GP44" i="1"/>
  <c r="GV44" i="1"/>
  <c r="HC44" i="1"/>
  <c r="GX44" i="1" s="1"/>
  <c r="C46" i="1"/>
  <c r="D46" i="1"/>
  <c r="I46" i="1"/>
  <c r="CU132" i="3" s="1"/>
  <c r="K46" i="1"/>
  <c r="V46" i="1"/>
  <c r="AC46" i="1"/>
  <c r="AE46" i="1"/>
  <c r="AD46" i="1" s="1"/>
  <c r="AF46" i="1"/>
  <c r="AG46" i="1"/>
  <c r="AH46" i="1"/>
  <c r="AI46" i="1"/>
  <c r="AJ46" i="1"/>
  <c r="CX46" i="1" s="1"/>
  <c r="W46" i="1" s="1"/>
  <c r="CQ46" i="1"/>
  <c r="CR46" i="1"/>
  <c r="CS46" i="1"/>
  <c r="CT46" i="1"/>
  <c r="CU46" i="1"/>
  <c r="T46" i="1" s="1"/>
  <c r="CV46" i="1"/>
  <c r="CW46" i="1"/>
  <c r="FR46" i="1"/>
  <c r="GL46" i="1"/>
  <c r="GO46" i="1"/>
  <c r="GP46" i="1"/>
  <c r="GV46" i="1"/>
  <c r="GX46" i="1"/>
  <c r="HC46" i="1"/>
  <c r="C47" i="1"/>
  <c r="D47" i="1"/>
  <c r="I47" i="1"/>
  <c r="K47" i="1"/>
  <c r="V47" i="1"/>
  <c r="AC47" i="1"/>
  <c r="AE47" i="1"/>
  <c r="AD47" i="1" s="1"/>
  <c r="AF47" i="1"/>
  <c r="AG47" i="1"/>
  <c r="AH47" i="1"/>
  <c r="AI47" i="1"/>
  <c r="AJ47" i="1"/>
  <c r="CX47" i="1" s="1"/>
  <c r="W47" i="1" s="1"/>
  <c r="CQ47" i="1"/>
  <c r="CR47" i="1"/>
  <c r="CS47" i="1"/>
  <c r="CT47" i="1"/>
  <c r="CU47" i="1"/>
  <c r="T47" i="1" s="1"/>
  <c r="CV47" i="1"/>
  <c r="CW47" i="1"/>
  <c r="FR47" i="1"/>
  <c r="GL47" i="1"/>
  <c r="GO47" i="1"/>
  <c r="GP47" i="1"/>
  <c r="GV47" i="1"/>
  <c r="GX47" i="1"/>
  <c r="HC47" i="1"/>
  <c r="C48" i="1"/>
  <c r="D48" i="1"/>
  <c r="I48" i="1"/>
  <c r="K48" i="1"/>
  <c r="AC48" i="1"/>
  <c r="AE48" i="1"/>
  <c r="AD48" i="1" s="1"/>
  <c r="AF48" i="1"/>
  <c r="AG48" i="1"/>
  <c r="AH48" i="1"/>
  <c r="AI48" i="1"/>
  <c r="AJ48" i="1"/>
  <c r="CX48" i="1" s="1"/>
  <c r="W48" i="1" s="1"/>
  <c r="CQ48" i="1"/>
  <c r="CR48" i="1"/>
  <c r="CS48" i="1"/>
  <c r="CT48" i="1"/>
  <c r="CU48" i="1"/>
  <c r="T48" i="1" s="1"/>
  <c r="CV48" i="1"/>
  <c r="CW48" i="1"/>
  <c r="FR48" i="1"/>
  <c r="GL48" i="1"/>
  <c r="GN48" i="1"/>
  <c r="GP48" i="1"/>
  <c r="GV48" i="1"/>
  <c r="GX48" i="1"/>
  <c r="HC48" i="1"/>
  <c r="AC49" i="1"/>
  <c r="AD49" i="1"/>
  <c r="AE49" i="1"/>
  <c r="AF49" i="1"/>
  <c r="AG49" i="1"/>
  <c r="CU49" i="1" s="1"/>
  <c r="AH49" i="1"/>
  <c r="CV49" i="1" s="1"/>
  <c r="AI49" i="1"/>
  <c r="CW49" i="1" s="1"/>
  <c r="AJ49" i="1"/>
  <c r="CQ49" i="1"/>
  <c r="CR49" i="1"/>
  <c r="CS49" i="1"/>
  <c r="CT49" i="1"/>
  <c r="CX49" i="1"/>
  <c r="CY49" i="1"/>
  <c r="X49" i="1" s="1"/>
  <c r="CZ49" i="1"/>
  <c r="Y49" i="1" s="1"/>
  <c r="FR49" i="1"/>
  <c r="GL49" i="1"/>
  <c r="GO49" i="1"/>
  <c r="GP49" i="1"/>
  <c r="GV49" i="1"/>
  <c r="HC49" i="1" s="1"/>
  <c r="C50" i="1"/>
  <c r="D50" i="1"/>
  <c r="I50" i="1"/>
  <c r="K50" i="1"/>
  <c r="AC50" i="1"/>
  <c r="AE50" i="1"/>
  <c r="AD50" i="1" s="1"/>
  <c r="AF50" i="1"/>
  <c r="AG50" i="1"/>
  <c r="AH50" i="1"/>
  <c r="AI50" i="1"/>
  <c r="AJ50" i="1"/>
  <c r="CQ50" i="1"/>
  <c r="CR50" i="1"/>
  <c r="CS50" i="1"/>
  <c r="CT50" i="1"/>
  <c r="CU50" i="1"/>
  <c r="T50" i="1" s="1"/>
  <c r="CV50" i="1"/>
  <c r="CW50" i="1"/>
  <c r="CX50" i="1"/>
  <c r="W50" i="1" s="1"/>
  <c r="FR50" i="1"/>
  <c r="GL50" i="1"/>
  <c r="GN50" i="1"/>
  <c r="GP50" i="1"/>
  <c r="GV50" i="1"/>
  <c r="HC50" i="1" s="1"/>
  <c r="GX50" i="1" s="1"/>
  <c r="I51" i="1"/>
  <c r="K51" i="1"/>
  <c r="AC51" i="1"/>
  <c r="AE51" i="1"/>
  <c r="AD51" i="1" s="1"/>
  <c r="AF51" i="1"/>
  <c r="AG51" i="1"/>
  <c r="AH51" i="1"/>
  <c r="AI51" i="1"/>
  <c r="CW51" i="1" s="1"/>
  <c r="V51" i="1" s="1"/>
  <c r="AJ51" i="1"/>
  <c r="CX51" i="1" s="1"/>
  <c r="W51" i="1" s="1"/>
  <c r="CQ51" i="1"/>
  <c r="P51" i="1" s="1"/>
  <c r="CR51" i="1"/>
  <c r="Q51" i="1" s="1"/>
  <c r="CS51" i="1"/>
  <c r="R51" i="1" s="1"/>
  <c r="CT51" i="1"/>
  <c r="S51" i="1" s="1"/>
  <c r="CU51" i="1"/>
  <c r="T51" i="1" s="1"/>
  <c r="CV51" i="1"/>
  <c r="U51" i="1" s="1"/>
  <c r="CY51" i="1"/>
  <c r="X51" i="1" s="1"/>
  <c r="CZ51" i="1"/>
  <c r="Y51" i="1" s="1"/>
  <c r="FR51" i="1"/>
  <c r="GL51" i="1"/>
  <c r="GO51" i="1"/>
  <c r="GP51" i="1"/>
  <c r="GV51" i="1"/>
  <c r="GX51" i="1"/>
  <c r="HC51" i="1"/>
  <c r="C52" i="1"/>
  <c r="D52" i="1"/>
  <c r="I52" i="1"/>
  <c r="K52" i="1"/>
  <c r="AC52" i="1"/>
  <c r="AE52" i="1"/>
  <c r="AD52" i="1" s="1"/>
  <c r="AF52" i="1"/>
  <c r="AG52" i="1"/>
  <c r="AH52" i="1"/>
  <c r="AI52" i="1"/>
  <c r="AJ52" i="1"/>
  <c r="CX52" i="1" s="1"/>
  <c r="W52" i="1" s="1"/>
  <c r="CQ52" i="1"/>
  <c r="CR52" i="1"/>
  <c r="CS52" i="1"/>
  <c r="CT52" i="1"/>
  <c r="CU52" i="1"/>
  <c r="T52" i="1" s="1"/>
  <c r="CV52" i="1"/>
  <c r="CW52" i="1"/>
  <c r="FR52" i="1"/>
  <c r="GL52" i="1"/>
  <c r="GN52" i="1"/>
  <c r="GP52" i="1"/>
  <c r="GV52" i="1"/>
  <c r="GX52" i="1"/>
  <c r="HC52" i="1"/>
  <c r="AC53" i="1"/>
  <c r="AB53" i="1" s="1"/>
  <c r="AD53" i="1"/>
  <c r="AE53" i="1"/>
  <c r="AF53" i="1"/>
  <c r="AG53" i="1"/>
  <c r="CU53" i="1" s="1"/>
  <c r="AH53" i="1"/>
  <c r="CV53" i="1" s="1"/>
  <c r="AI53" i="1"/>
  <c r="CW53" i="1" s="1"/>
  <c r="AJ53" i="1"/>
  <c r="CQ53" i="1"/>
  <c r="CR53" i="1"/>
  <c r="CS53" i="1"/>
  <c r="CT53" i="1"/>
  <c r="CX53" i="1"/>
  <c r="CY53" i="1"/>
  <c r="X53" i="1" s="1"/>
  <c r="CZ53" i="1"/>
  <c r="Y53" i="1" s="1"/>
  <c r="FR53" i="1"/>
  <c r="GL53" i="1"/>
  <c r="GO53" i="1"/>
  <c r="GP53" i="1"/>
  <c r="GV53" i="1"/>
  <c r="HC53" i="1" s="1"/>
  <c r="B55" i="1"/>
  <c r="B26" i="1" s="1"/>
  <c r="C55" i="1"/>
  <c r="C26" i="1" s="1"/>
  <c r="D55" i="1"/>
  <c r="D26" i="1" s="1"/>
  <c r="F55" i="1"/>
  <c r="F26" i="1" s="1"/>
  <c r="G55" i="1"/>
  <c r="G26" i="1" s="1"/>
  <c r="BX55" i="1"/>
  <c r="BX26" i="1" s="1"/>
  <c r="CK55" i="1"/>
  <c r="CL55" i="1"/>
  <c r="CL26" i="1" s="1"/>
  <c r="CM55" i="1"/>
  <c r="CM26" i="1" s="1"/>
  <c r="D85" i="1"/>
  <c r="E87" i="1"/>
  <c r="Z87" i="1"/>
  <c r="AA87" i="1"/>
  <c r="AM87" i="1"/>
  <c r="AN87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CL87" i="1"/>
  <c r="CN87" i="1"/>
  <c r="CO87" i="1"/>
  <c r="CP87" i="1"/>
  <c r="CQ87" i="1"/>
  <c r="CR87" i="1"/>
  <c r="CS87" i="1"/>
  <c r="CT87" i="1"/>
  <c r="CU87" i="1"/>
  <c r="CV87" i="1"/>
  <c r="CW87" i="1"/>
  <c r="CX87" i="1"/>
  <c r="CY87" i="1"/>
  <c r="CZ87" i="1"/>
  <c r="DA87" i="1"/>
  <c r="DB87" i="1"/>
  <c r="DC87" i="1"/>
  <c r="DD87" i="1"/>
  <c r="DE87" i="1"/>
  <c r="DF87" i="1"/>
  <c r="DG87" i="1"/>
  <c r="DH87" i="1"/>
  <c r="DI87" i="1"/>
  <c r="DJ87" i="1"/>
  <c r="DK87" i="1"/>
  <c r="DL87" i="1"/>
  <c r="DM87" i="1"/>
  <c r="DN87" i="1"/>
  <c r="DO87" i="1"/>
  <c r="DP87" i="1"/>
  <c r="DQ87" i="1"/>
  <c r="DR87" i="1"/>
  <c r="DS87" i="1"/>
  <c r="DT87" i="1"/>
  <c r="DU87" i="1"/>
  <c r="DV87" i="1"/>
  <c r="DW87" i="1"/>
  <c r="DX87" i="1"/>
  <c r="DY87" i="1"/>
  <c r="DZ87" i="1"/>
  <c r="EA87" i="1"/>
  <c r="EB87" i="1"/>
  <c r="EC87" i="1"/>
  <c r="ED87" i="1"/>
  <c r="EE87" i="1"/>
  <c r="EF87" i="1"/>
  <c r="EG87" i="1"/>
  <c r="EH87" i="1"/>
  <c r="EI87" i="1"/>
  <c r="EJ87" i="1"/>
  <c r="EK87" i="1"/>
  <c r="EL87" i="1"/>
  <c r="EM87" i="1"/>
  <c r="EN87" i="1"/>
  <c r="EO87" i="1"/>
  <c r="EP87" i="1"/>
  <c r="EQ87" i="1"/>
  <c r="ER87" i="1"/>
  <c r="ES87" i="1"/>
  <c r="ET87" i="1"/>
  <c r="EU87" i="1"/>
  <c r="EV87" i="1"/>
  <c r="EW87" i="1"/>
  <c r="EX87" i="1"/>
  <c r="EY87" i="1"/>
  <c r="EZ87" i="1"/>
  <c r="FA87" i="1"/>
  <c r="FB87" i="1"/>
  <c r="FC87" i="1"/>
  <c r="FD87" i="1"/>
  <c r="FE87" i="1"/>
  <c r="FF87" i="1"/>
  <c r="FG87" i="1"/>
  <c r="FH87" i="1"/>
  <c r="FI87" i="1"/>
  <c r="FJ87" i="1"/>
  <c r="FK87" i="1"/>
  <c r="FL87" i="1"/>
  <c r="FM87" i="1"/>
  <c r="FN87" i="1"/>
  <c r="FO87" i="1"/>
  <c r="FP87" i="1"/>
  <c r="FQ87" i="1"/>
  <c r="FR87" i="1"/>
  <c r="FS87" i="1"/>
  <c r="FT87" i="1"/>
  <c r="FU87" i="1"/>
  <c r="FV87" i="1"/>
  <c r="FW87" i="1"/>
  <c r="FX87" i="1"/>
  <c r="FY87" i="1"/>
  <c r="FZ87" i="1"/>
  <c r="GA87" i="1"/>
  <c r="GB87" i="1"/>
  <c r="GC87" i="1"/>
  <c r="GD87" i="1"/>
  <c r="GE87" i="1"/>
  <c r="GF87" i="1"/>
  <c r="GG87" i="1"/>
  <c r="GH87" i="1"/>
  <c r="GI87" i="1"/>
  <c r="GJ87" i="1"/>
  <c r="GK87" i="1"/>
  <c r="GL87" i="1"/>
  <c r="GM87" i="1"/>
  <c r="GN87" i="1"/>
  <c r="GO87" i="1"/>
  <c r="GP87" i="1"/>
  <c r="GQ87" i="1"/>
  <c r="GR87" i="1"/>
  <c r="GS87" i="1"/>
  <c r="GT87" i="1"/>
  <c r="GU87" i="1"/>
  <c r="GV87" i="1"/>
  <c r="GW87" i="1"/>
  <c r="GX87" i="1"/>
  <c r="Q89" i="1"/>
  <c r="AC89" i="1"/>
  <c r="AE89" i="1"/>
  <c r="AD89" i="1" s="1"/>
  <c r="AB89" i="1" s="1"/>
  <c r="AF89" i="1"/>
  <c r="AG89" i="1"/>
  <c r="CU89" i="1" s="1"/>
  <c r="T89" i="1" s="1"/>
  <c r="AH89" i="1"/>
  <c r="AI89" i="1"/>
  <c r="CW89" i="1" s="1"/>
  <c r="V89" i="1" s="1"/>
  <c r="AJ89" i="1"/>
  <c r="CX89" i="1" s="1"/>
  <c r="W89" i="1" s="1"/>
  <c r="CQ89" i="1"/>
  <c r="P89" i="1" s="1"/>
  <c r="CR89" i="1"/>
  <c r="CS89" i="1"/>
  <c r="R89" i="1" s="1"/>
  <c r="CT89" i="1"/>
  <c r="S89" i="1" s="1"/>
  <c r="CV89" i="1"/>
  <c r="U89" i="1" s="1"/>
  <c r="FR89" i="1"/>
  <c r="GL89" i="1"/>
  <c r="GO89" i="1"/>
  <c r="GP89" i="1"/>
  <c r="GV89" i="1"/>
  <c r="HC89" i="1"/>
  <c r="GX89" i="1" s="1"/>
  <c r="Q90" i="1"/>
  <c r="AC90" i="1"/>
  <c r="AE90" i="1"/>
  <c r="AD90" i="1" s="1"/>
  <c r="AB90" i="1" s="1"/>
  <c r="AF90" i="1"/>
  <c r="AG90" i="1"/>
  <c r="CU90" i="1" s="1"/>
  <c r="T90" i="1" s="1"/>
  <c r="AH90" i="1"/>
  <c r="AI90" i="1"/>
  <c r="CW90" i="1" s="1"/>
  <c r="V90" i="1" s="1"/>
  <c r="AJ90" i="1"/>
  <c r="CX90" i="1" s="1"/>
  <c r="W90" i="1" s="1"/>
  <c r="CQ90" i="1"/>
  <c r="P90" i="1" s="1"/>
  <c r="CR90" i="1"/>
  <c r="CS90" i="1"/>
  <c r="R90" i="1" s="1"/>
  <c r="CT90" i="1"/>
  <c r="S90" i="1" s="1"/>
  <c r="CV90" i="1"/>
  <c r="U90" i="1" s="1"/>
  <c r="CZ90" i="1"/>
  <c r="Y90" i="1" s="1"/>
  <c r="FR90" i="1"/>
  <c r="GL90" i="1"/>
  <c r="GO90" i="1"/>
  <c r="GP90" i="1"/>
  <c r="GV90" i="1"/>
  <c r="HC90" i="1"/>
  <c r="GX90" i="1" s="1"/>
  <c r="S91" i="1"/>
  <c r="U91" i="1"/>
  <c r="AC91" i="1"/>
  <c r="AE91" i="1"/>
  <c r="AD91" i="1" s="1"/>
  <c r="AF91" i="1"/>
  <c r="AG91" i="1"/>
  <c r="CU91" i="1" s="1"/>
  <c r="T91" i="1" s="1"/>
  <c r="AH91" i="1"/>
  <c r="AI91" i="1"/>
  <c r="AJ91" i="1"/>
  <c r="CX91" i="1" s="1"/>
  <c r="W91" i="1" s="1"/>
  <c r="CQ91" i="1"/>
  <c r="P91" i="1" s="1"/>
  <c r="CR91" i="1"/>
  <c r="Q91" i="1" s="1"/>
  <c r="CP91" i="1" s="1"/>
  <c r="O91" i="1" s="1"/>
  <c r="CS91" i="1"/>
  <c r="R91" i="1" s="1"/>
  <c r="CT91" i="1"/>
  <c r="CV91" i="1"/>
  <c r="CW91" i="1"/>
  <c r="V91" i="1" s="1"/>
  <c r="FR91" i="1"/>
  <c r="GL91" i="1"/>
  <c r="GO91" i="1"/>
  <c r="GP91" i="1"/>
  <c r="GV91" i="1"/>
  <c r="GX91" i="1"/>
  <c r="HC91" i="1"/>
  <c r="R92" i="1"/>
  <c r="CZ92" i="1" s="1"/>
  <c r="Y92" i="1" s="1"/>
  <c r="S92" i="1"/>
  <c r="W92" i="1"/>
  <c r="AC92" i="1"/>
  <c r="AE92" i="1"/>
  <c r="AD92" i="1" s="1"/>
  <c r="AF92" i="1"/>
  <c r="AG92" i="1"/>
  <c r="CU92" i="1" s="1"/>
  <c r="T92" i="1" s="1"/>
  <c r="AH92" i="1"/>
  <c r="AI92" i="1"/>
  <c r="CW92" i="1" s="1"/>
  <c r="V92" i="1" s="1"/>
  <c r="AJ92" i="1"/>
  <c r="CQ92" i="1"/>
  <c r="P92" i="1" s="1"/>
  <c r="CR92" i="1"/>
  <c r="Q92" i="1" s="1"/>
  <c r="CS92" i="1"/>
  <c r="CT92" i="1"/>
  <c r="CV92" i="1"/>
  <c r="U92" i="1" s="1"/>
  <c r="CX92" i="1"/>
  <c r="FR92" i="1"/>
  <c r="GL92" i="1"/>
  <c r="GO92" i="1"/>
  <c r="GP92" i="1"/>
  <c r="GV92" i="1"/>
  <c r="HC92" i="1"/>
  <c r="GX92" i="1" s="1"/>
  <c r="V93" i="1"/>
  <c r="AC93" i="1"/>
  <c r="AE93" i="1"/>
  <c r="AD93" i="1" s="1"/>
  <c r="AF93" i="1"/>
  <c r="AB93" i="1" s="1"/>
  <c r="AG93" i="1"/>
  <c r="CU93" i="1" s="1"/>
  <c r="T93" i="1" s="1"/>
  <c r="AH93" i="1"/>
  <c r="AI93" i="1"/>
  <c r="AJ93" i="1"/>
  <c r="CX93" i="1" s="1"/>
  <c r="W93" i="1" s="1"/>
  <c r="CQ93" i="1"/>
  <c r="P93" i="1" s="1"/>
  <c r="CR93" i="1"/>
  <c r="Q93" i="1" s="1"/>
  <c r="CS93" i="1"/>
  <c r="R93" i="1" s="1"/>
  <c r="CT93" i="1"/>
  <c r="S93" i="1" s="1"/>
  <c r="CV93" i="1"/>
  <c r="U93" i="1" s="1"/>
  <c r="CW93" i="1"/>
  <c r="FR93" i="1"/>
  <c r="GL93" i="1"/>
  <c r="GO93" i="1"/>
  <c r="GP93" i="1"/>
  <c r="GV93" i="1"/>
  <c r="HC93" i="1"/>
  <c r="GX93" i="1" s="1"/>
  <c r="CJ106" i="1" s="1"/>
  <c r="AC94" i="1"/>
  <c r="AE94" i="1"/>
  <c r="AD94" i="1" s="1"/>
  <c r="AB94" i="1" s="1"/>
  <c r="AF94" i="1"/>
  <c r="AG94" i="1"/>
  <c r="CU94" i="1" s="1"/>
  <c r="T94" i="1" s="1"/>
  <c r="AH94" i="1"/>
  <c r="AI94" i="1"/>
  <c r="AJ94" i="1"/>
  <c r="CX94" i="1" s="1"/>
  <c r="W94" i="1" s="1"/>
  <c r="CQ94" i="1"/>
  <c r="P94" i="1" s="1"/>
  <c r="CR94" i="1"/>
  <c r="Q94" i="1" s="1"/>
  <c r="CS94" i="1"/>
  <c r="R94" i="1" s="1"/>
  <c r="CT94" i="1"/>
  <c r="S94" i="1" s="1"/>
  <c r="CV94" i="1"/>
  <c r="U94" i="1" s="1"/>
  <c r="CW94" i="1"/>
  <c r="V94" i="1" s="1"/>
  <c r="FR94" i="1"/>
  <c r="GL94" i="1"/>
  <c r="GO94" i="1"/>
  <c r="GP94" i="1"/>
  <c r="GV94" i="1"/>
  <c r="HC94" i="1"/>
  <c r="GX94" i="1" s="1"/>
  <c r="V95" i="1"/>
  <c r="AC95" i="1"/>
  <c r="AE95" i="1"/>
  <c r="AD95" i="1" s="1"/>
  <c r="AF95" i="1"/>
  <c r="AB95" i="1" s="1"/>
  <c r="AG95" i="1"/>
  <c r="CU95" i="1" s="1"/>
  <c r="T95" i="1" s="1"/>
  <c r="AH95" i="1"/>
  <c r="AI95" i="1"/>
  <c r="AJ95" i="1"/>
  <c r="CX95" i="1" s="1"/>
  <c r="W95" i="1" s="1"/>
  <c r="CQ95" i="1"/>
  <c r="P95" i="1" s="1"/>
  <c r="CR95" i="1"/>
  <c r="Q95" i="1" s="1"/>
  <c r="CS95" i="1"/>
  <c r="R95" i="1" s="1"/>
  <c r="CT95" i="1"/>
  <c r="S95" i="1" s="1"/>
  <c r="CV95" i="1"/>
  <c r="U95" i="1" s="1"/>
  <c r="CW95" i="1"/>
  <c r="FR95" i="1"/>
  <c r="GL95" i="1"/>
  <c r="GO95" i="1"/>
  <c r="GP95" i="1"/>
  <c r="GV95" i="1"/>
  <c r="HC95" i="1"/>
  <c r="GX95" i="1" s="1"/>
  <c r="I96" i="1"/>
  <c r="K96" i="1"/>
  <c r="T96" i="1"/>
  <c r="AC96" i="1"/>
  <c r="AB96" i="1" s="1"/>
  <c r="AD96" i="1"/>
  <c r="AE96" i="1"/>
  <c r="AF96" i="1"/>
  <c r="AG96" i="1"/>
  <c r="AH96" i="1"/>
  <c r="CV96" i="1" s="1"/>
  <c r="U96" i="1" s="1"/>
  <c r="AI96" i="1"/>
  <c r="CW96" i="1" s="1"/>
  <c r="V96" i="1" s="1"/>
  <c r="AJ96" i="1"/>
  <c r="CQ96" i="1"/>
  <c r="P96" i="1" s="1"/>
  <c r="CP96" i="1" s="1"/>
  <c r="O96" i="1" s="1"/>
  <c r="CR96" i="1"/>
  <c r="Q96" i="1" s="1"/>
  <c r="CS96" i="1"/>
  <c r="R96" i="1" s="1"/>
  <c r="CT96" i="1"/>
  <c r="S96" i="1" s="1"/>
  <c r="CU96" i="1"/>
  <c r="CX96" i="1"/>
  <c r="W96" i="1" s="1"/>
  <c r="CY96" i="1"/>
  <c r="X96" i="1" s="1"/>
  <c r="CZ96" i="1"/>
  <c r="Y96" i="1" s="1"/>
  <c r="FR96" i="1"/>
  <c r="GL96" i="1"/>
  <c r="GN96" i="1"/>
  <c r="GP96" i="1"/>
  <c r="GV96" i="1"/>
  <c r="HC96" i="1" s="1"/>
  <c r="GX96" i="1" s="1"/>
  <c r="P97" i="1"/>
  <c r="T97" i="1"/>
  <c r="AC97" i="1"/>
  <c r="AD97" i="1"/>
  <c r="AE97" i="1"/>
  <c r="AF97" i="1"/>
  <c r="AG97" i="1"/>
  <c r="AH97" i="1"/>
  <c r="CV97" i="1" s="1"/>
  <c r="U97" i="1" s="1"/>
  <c r="AI97" i="1"/>
  <c r="CW97" i="1" s="1"/>
  <c r="V97" i="1" s="1"/>
  <c r="AJ97" i="1"/>
  <c r="CQ97" i="1"/>
  <c r="CR97" i="1"/>
  <c r="Q97" i="1" s="1"/>
  <c r="CS97" i="1"/>
  <c r="R97" i="1" s="1"/>
  <c r="CT97" i="1"/>
  <c r="S97" i="1" s="1"/>
  <c r="CU97" i="1"/>
  <c r="CX97" i="1"/>
  <c r="W97" i="1" s="1"/>
  <c r="CY97" i="1"/>
  <c r="X97" i="1" s="1"/>
  <c r="CZ97" i="1"/>
  <c r="Y97" i="1" s="1"/>
  <c r="FR97" i="1"/>
  <c r="GL97" i="1"/>
  <c r="BZ106" i="1" s="1"/>
  <c r="GO97" i="1"/>
  <c r="GP97" i="1"/>
  <c r="CD106" i="1" s="1"/>
  <c r="AU106" i="1" s="1"/>
  <c r="GV97" i="1"/>
  <c r="HC97" i="1" s="1"/>
  <c r="GX97" i="1" s="1"/>
  <c r="AC98" i="1"/>
  <c r="AB98" i="1" s="1"/>
  <c r="AD98" i="1"/>
  <c r="AE98" i="1"/>
  <c r="AF98" i="1"/>
  <c r="AG98" i="1"/>
  <c r="AH98" i="1"/>
  <c r="CV98" i="1" s="1"/>
  <c r="U98" i="1" s="1"/>
  <c r="AI98" i="1"/>
  <c r="CW98" i="1" s="1"/>
  <c r="V98" i="1" s="1"/>
  <c r="AJ98" i="1"/>
  <c r="CQ98" i="1"/>
  <c r="P98" i="1" s="1"/>
  <c r="CP98" i="1" s="1"/>
  <c r="O98" i="1" s="1"/>
  <c r="CR98" i="1"/>
  <c r="Q98" i="1" s="1"/>
  <c r="CS98" i="1"/>
  <c r="R98" i="1" s="1"/>
  <c r="CT98" i="1"/>
  <c r="S98" i="1" s="1"/>
  <c r="CU98" i="1"/>
  <c r="T98" i="1" s="1"/>
  <c r="CX98" i="1"/>
  <c r="W98" i="1" s="1"/>
  <c r="CY98" i="1"/>
  <c r="X98" i="1" s="1"/>
  <c r="CZ98" i="1"/>
  <c r="Y98" i="1" s="1"/>
  <c r="FR98" i="1"/>
  <c r="GL98" i="1"/>
  <c r="GO98" i="1"/>
  <c r="GP98" i="1"/>
  <c r="GV98" i="1"/>
  <c r="HC98" i="1" s="1"/>
  <c r="GX98" i="1" s="1"/>
  <c r="AC99" i="1"/>
  <c r="AB99" i="1" s="1"/>
  <c r="AD99" i="1"/>
  <c r="AE99" i="1"/>
  <c r="AF99" i="1"/>
  <c r="AG99" i="1"/>
  <c r="AH99" i="1"/>
  <c r="CV99" i="1" s="1"/>
  <c r="U99" i="1" s="1"/>
  <c r="AI99" i="1"/>
  <c r="CW99" i="1" s="1"/>
  <c r="V99" i="1" s="1"/>
  <c r="AJ99" i="1"/>
  <c r="CQ99" i="1"/>
  <c r="P99" i="1" s="1"/>
  <c r="CP99" i="1" s="1"/>
  <c r="O99" i="1" s="1"/>
  <c r="CR99" i="1"/>
  <c r="Q99" i="1" s="1"/>
  <c r="CS99" i="1"/>
  <c r="R99" i="1" s="1"/>
  <c r="CT99" i="1"/>
  <c r="S99" i="1" s="1"/>
  <c r="CZ99" i="1" s="1"/>
  <c r="Y99" i="1" s="1"/>
  <c r="CU99" i="1"/>
  <c r="T99" i="1" s="1"/>
  <c r="CX99" i="1"/>
  <c r="W99" i="1" s="1"/>
  <c r="FR99" i="1"/>
  <c r="GL99" i="1"/>
  <c r="GO99" i="1"/>
  <c r="GP99" i="1"/>
  <c r="GV99" i="1"/>
  <c r="HC99" i="1" s="1"/>
  <c r="GX99" i="1" s="1"/>
  <c r="AC100" i="1"/>
  <c r="AB100" i="1" s="1"/>
  <c r="AD100" i="1"/>
  <c r="AE100" i="1"/>
  <c r="AF100" i="1"/>
  <c r="AG100" i="1"/>
  <c r="AH100" i="1"/>
  <c r="CV100" i="1" s="1"/>
  <c r="U100" i="1" s="1"/>
  <c r="AI100" i="1"/>
  <c r="CW100" i="1" s="1"/>
  <c r="V100" i="1" s="1"/>
  <c r="AJ100" i="1"/>
  <c r="CQ100" i="1"/>
  <c r="P100" i="1" s="1"/>
  <c r="CP100" i="1" s="1"/>
  <c r="O100" i="1" s="1"/>
  <c r="CR100" i="1"/>
  <c r="Q100" i="1" s="1"/>
  <c r="CS100" i="1"/>
  <c r="R100" i="1" s="1"/>
  <c r="CT100" i="1"/>
  <c r="S100" i="1" s="1"/>
  <c r="CZ100" i="1" s="1"/>
  <c r="Y100" i="1" s="1"/>
  <c r="CU100" i="1"/>
  <c r="T100" i="1" s="1"/>
  <c r="CX100" i="1"/>
  <c r="W100" i="1" s="1"/>
  <c r="FR100" i="1"/>
  <c r="GL100" i="1"/>
  <c r="GO100" i="1"/>
  <c r="GP100" i="1"/>
  <c r="GV100" i="1"/>
  <c r="HC100" i="1" s="1"/>
  <c r="GX100" i="1" s="1"/>
  <c r="I101" i="1"/>
  <c r="K101" i="1"/>
  <c r="V101" i="1"/>
  <c r="AC101" i="1"/>
  <c r="AE101" i="1"/>
  <c r="AD101" i="1" s="1"/>
  <c r="AB101" i="1" s="1"/>
  <c r="AF101" i="1"/>
  <c r="AG101" i="1"/>
  <c r="CU101" i="1" s="1"/>
  <c r="T101" i="1" s="1"/>
  <c r="AH101" i="1"/>
  <c r="AI101" i="1"/>
  <c r="AJ101" i="1"/>
  <c r="CX101" i="1" s="1"/>
  <c r="W101" i="1" s="1"/>
  <c r="CQ101" i="1"/>
  <c r="P101" i="1" s="1"/>
  <c r="CR101" i="1"/>
  <c r="Q101" i="1" s="1"/>
  <c r="CS101" i="1"/>
  <c r="R101" i="1" s="1"/>
  <c r="CT101" i="1"/>
  <c r="S101" i="1" s="1"/>
  <c r="CV101" i="1"/>
  <c r="U101" i="1" s="1"/>
  <c r="CW101" i="1"/>
  <c r="CY101" i="1"/>
  <c r="X101" i="1" s="1"/>
  <c r="CZ101" i="1"/>
  <c r="Y101" i="1" s="1"/>
  <c r="FR101" i="1"/>
  <c r="GL101" i="1"/>
  <c r="GN101" i="1"/>
  <c r="GP101" i="1"/>
  <c r="GV101" i="1"/>
  <c r="HC101" i="1"/>
  <c r="GX101" i="1" s="1"/>
  <c r="AC102" i="1"/>
  <c r="AE102" i="1"/>
  <c r="AD102" i="1" s="1"/>
  <c r="AB102" i="1" s="1"/>
  <c r="AF102" i="1"/>
  <c r="AG102" i="1"/>
  <c r="CU102" i="1" s="1"/>
  <c r="T102" i="1" s="1"/>
  <c r="AH102" i="1"/>
  <c r="AI102" i="1"/>
  <c r="AJ102" i="1"/>
  <c r="CX102" i="1" s="1"/>
  <c r="W102" i="1" s="1"/>
  <c r="CQ102" i="1"/>
  <c r="P102" i="1" s="1"/>
  <c r="CR102" i="1"/>
  <c r="Q102" i="1" s="1"/>
  <c r="CS102" i="1"/>
  <c r="R102" i="1" s="1"/>
  <c r="CT102" i="1"/>
  <c r="S102" i="1" s="1"/>
  <c r="CV102" i="1"/>
  <c r="U102" i="1" s="1"/>
  <c r="CW102" i="1"/>
  <c r="V102" i="1" s="1"/>
  <c r="FR102" i="1"/>
  <c r="GL102" i="1"/>
  <c r="GO102" i="1"/>
  <c r="GP102" i="1"/>
  <c r="GV102" i="1"/>
  <c r="HC102" i="1"/>
  <c r="GX102" i="1" s="1"/>
  <c r="V103" i="1"/>
  <c r="AC103" i="1"/>
  <c r="AE103" i="1"/>
  <c r="AD103" i="1" s="1"/>
  <c r="AF103" i="1"/>
  <c r="AB103" i="1" s="1"/>
  <c r="AG103" i="1"/>
  <c r="CU103" i="1" s="1"/>
  <c r="T103" i="1" s="1"/>
  <c r="AH103" i="1"/>
  <c r="AI103" i="1"/>
  <c r="AJ103" i="1"/>
  <c r="CX103" i="1" s="1"/>
  <c r="W103" i="1" s="1"/>
  <c r="CQ103" i="1"/>
  <c r="P103" i="1" s="1"/>
  <c r="CR103" i="1"/>
  <c r="Q103" i="1" s="1"/>
  <c r="CS103" i="1"/>
  <c r="R103" i="1" s="1"/>
  <c r="CT103" i="1"/>
  <c r="S103" i="1" s="1"/>
  <c r="CV103" i="1"/>
  <c r="U103" i="1" s="1"/>
  <c r="CW103" i="1"/>
  <c r="CY103" i="1"/>
  <c r="X103" i="1" s="1"/>
  <c r="CZ103" i="1"/>
  <c r="Y103" i="1" s="1"/>
  <c r="FR103" i="1"/>
  <c r="GL103" i="1"/>
  <c r="GN103" i="1"/>
  <c r="GP103" i="1"/>
  <c r="GV103" i="1"/>
  <c r="HC103" i="1"/>
  <c r="GX103" i="1" s="1"/>
  <c r="V104" i="1"/>
  <c r="AC104" i="1"/>
  <c r="AE104" i="1"/>
  <c r="AD104" i="1" s="1"/>
  <c r="AB104" i="1" s="1"/>
  <c r="AF104" i="1"/>
  <c r="AG104" i="1"/>
  <c r="CU104" i="1" s="1"/>
  <c r="T104" i="1" s="1"/>
  <c r="AH104" i="1"/>
  <c r="AI104" i="1"/>
  <c r="AJ104" i="1"/>
  <c r="CX104" i="1" s="1"/>
  <c r="W104" i="1" s="1"/>
  <c r="CQ104" i="1"/>
  <c r="P104" i="1" s="1"/>
  <c r="CR104" i="1"/>
  <c r="Q104" i="1" s="1"/>
  <c r="CS104" i="1"/>
  <c r="R104" i="1" s="1"/>
  <c r="CT104" i="1"/>
  <c r="S104" i="1" s="1"/>
  <c r="CV104" i="1"/>
  <c r="U104" i="1" s="1"/>
  <c r="CW104" i="1"/>
  <c r="FR104" i="1"/>
  <c r="GL104" i="1"/>
  <c r="GO104" i="1"/>
  <c r="GP104" i="1"/>
  <c r="GV104" i="1"/>
  <c r="HC104" i="1"/>
  <c r="GX104" i="1" s="1"/>
  <c r="B106" i="1"/>
  <c r="B87" i="1" s="1"/>
  <c r="C106" i="1"/>
  <c r="C87" i="1" s="1"/>
  <c r="D106" i="1"/>
  <c r="D87" i="1" s="1"/>
  <c r="F106" i="1"/>
  <c r="F87" i="1" s="1"/>
  <c r="G106" i="1"/>
  <c r="G87" i="1" s="1"/>
  <c r="BX106" i="1"/>
  <c r="CK106" i="1"/>
  <c r="BB106" i="1" s="1"/>
  <c r="CL106" i="1"/>
  <c r="BC106" i="1" s="1"/>
  <c r="CM106" i="1"/>
  <c r="CM87" i="1" s="1"/>
  <c r="B136" i="1"/>
  <c r="B22" i="1" s="1"/>
  <c r="C136" i="1"/>
  <c r="C22" i="1" s="1"/>
  <c r="D136" i="1"/>
  <c r="D22" i="1" s="1"/>
  <c r="F136" i="1"/>
  <c r="F22" i="1" s="1"/>
  <c r="G136" i="1"/>
  <c r="G22" i="1" s="1"/>
  <c r="D166" i="1"/>
  <c r="E168" i="1"/>
  <c r="Z168" i="1"/>
  <c r="AA168" i="1"/>
  <c r="AB168" i="1"/>
  <c r="AC168" i="1"/>
  <c r="AD168" i="1"/>
  <c r="AE168" i="1"/>
  <c r="AF168" i="1"/>
  <c r="AG168" i="1"/>
  <c r="AH168" i="1"/>
  <c r="AI168" i="1"/>
  <c r="AJ168" i="1"/>
  <c r="AK168" i="1"/>
  <c r="AL168" i="1"/>
  <c r="AM168" i="1"/>
  <c r="AN168" i="1"/>
  <c r="BE168" i="1"/>
  <c r="BF168" i="1"/>
  <c r="BG168" i="1"/>
  <c r="BH168" i="1"/>
  <c r="BI168" i="1"/>
  <c r="BJ168" i="1"/>
  <c r="BK168" i="1"/>
  <c r="BL168" i="1"/>
  <c r="BM168" i="1"/>
  <c r="BN168" i="1"/>
  <c r="BO168" i="1"/>
  <c r="BP168" i="1"/>
  <c r="BQ168" i="1"/>
  <c r="BR168" i="1"/>
  <c r="BS168" i="1"/>
  <c r="BT168" i="1"/>
  <c r="BU168" i="1"/>
  <c r="BV168" i="1"/>
  <c r="BW168" i="1"/>
  <c r="BX168" i="1"/>
  <c r="BY168" i="1"/>
  <c r="BZ168" i="1"/>
  <c r="CA168" i="1"/>
  <c r="CB168" i="1"/>
  <c r="CC168" i="1"/>
  <c r="CD168" i="1"/>
  <c r="CE168" i="1"/>
  <c r="CF168" i="1"/>
  <c r="CG168" i="1"/>
  <c r="CH168" i="1"/>
  <c r="CI168" i="1"/>
  <c r="CJ168" i="1"/>
  <c r="CK168" i="1"/>
  <c r="CL168" i="1"/>
  <c r="CM168" i="1"/>
  <c r="CN168" i="1"/>
  <c r="CO168" i="1"/>
  <c r="CP168" i="1"/>
  <c r="CQ168" i="1"/>
  <c r="CR168" i="1"/>
  <c r="CS168" i="1"/>
  <c r="CT168" i="1"/>
  <c r="CU168" i="1"/>
  <c r="CV168" i="1"/>
  <c r="CW168" i="1"/>
  <c r="CX168" i="1"/>
  <c r="CY168" i="1"/>
  <c r="CZ168" i="1"/>
  <c r="DA168" i="1"/>
  <c r="DB168" i="1"/>
  <c r="DC168" i="1"/>
  <c r="DD168" i="1"/>
  <c r="DE168" i="1"/>
  <c r="DF168" i="1"/>
  <c r="DG168" i="1"/>
  <c r="DH168" i="1"/>
  <c r="DI168" i="1"/>
  <c r="DJ168" i="1"/>
  <c r="DK168" i="1"/>
  <c r="DL168" i="1"/>
  <c r="DM168" i="1"/>
  <c r="DN168" i="1"/>
  <c r="DO168" i="1"/>
  <c r="DP168" i="1"/>
  <c r="DQ168" i="1"/>
  <c r="DR168" i="1"/>
  <c r="DS168" i="1"/>
  <c r="DT168" i="1"/>
  <c r="DU168" i="1"/>
  <c r="DV168" i="1"/>
  <c r="DW168" i="1"/>
  <c r="DX168" i="1"/>
  <c r="DY168" i="1"/>
  <c r="DZ168" i="1"/>
  <c r="EA168" i="1"/>
  <c r="EB168" i="1"/>
  <c r="EC168" i="1"/>
  <c r="ED168" i="1"/>
  <c r="EE168" i="1"/>
  <c r="EF168" i="1"/>
  <c r="EG168" i="1"/>
  <c r="EH168" i="1"/>
  <c r="EI168" i="1"/>
  <c r="EJ168" i="1"/>
  <c r="EK168" i="1"/>
  <c r="EL168" i="1"/>
  <c r="EM168" i="1"/>
  <c r="EN168" i="1"/>
  <c r="EO168" i="1"/>
  <c r="EP168" i="1"/>
  <c r="EQ168" i="1"/>
  <c r="ER168" i="1"/>
  <c r="ES168" i="1"/>
  <c r="ET168" i="1"/>
  <c r="EU168" i="1"/>
  <c r="EV168" i="1"/>
  <c r="EW168" i="1"/>
  <c r="EX168" i="1"/>
  <c r="EY168" i="1"/>
  <c r="EZ168" i="1"/>
  <c r="FA168" i="1"/>
  <c r="FB168" i="1"/>
  <c r="FC168" i="1"/>
  <c r="FD168" i="1"/>
  <c r="FE168" i="1"/>
  <c r="FF168" i="1"/>
  <c r="FG168" i="1"/>
  <c r="FH168" i="1"/>
  <c r="FI168" i="1"/>
  <c r="FJ168" i="1"/>
  <c r="FK168" i="1"/>
  <c r="FL168" i="1"/>
  <c r="FM168" i="1"/>
  <c r="FN168" i="1"/>
  <c r="FO168" i="1"/>
  <c r="FP168" i="1"/>
  <c r="FQ168" i="1"/>
  <c r="FR168" i="1"/>
  <c r="FS168" i="1"/>
  <c r="FT168" i="1"/>
  <c r="FU168" i="1"/>
  <c r="FV168" i="1"/>
  <c r="FW168" i="1"/>
  <c r="FX168" i="1"/>
  <c r="FY168" i="1"/>
  <c r="FZ168" i="1"/>
  <c r="GA168" i="1"/>
  <c r="GB168" i="1"/>
  <c r="GC168" i="1"/>
  <c r="GD168" i="1"/>
  <c r="GE168" i="1"/>
  <c r="GF168" i="1"/>
  <c r="GG168" i="1"/>
  <c r="GH168" i="1"/>
  <c r="GI168" i="1"/>
  <c r="GJ168" i="1"/>
  <c r="GK168" i="1"/>
  <c r="GL168" i="1"/>
  <c r="GM168" i="1"/>
  <c r="GN168" i="1"/>
  <c r="GO168" i="1"/>
  <c r="GP168" i="1"/>
  <c r="GQ168" i="1"/>
  <c r="GR168" i="1"/>
  <c r="GS168" i="1"/>
  <c r="GT168" i="1"/>
  <c r="GU168" i="1"/>
  <c r="GV168" i="1"/>
  <c r="GW168" i="1"/>
  <c r="GX168" i="1"/>
  <c r="D170" i="1"/>
  <c r="D172" i="1"/>
  <c r="E172" i="1"/>
  <c r="Z172" i="1"/>
  <c r="AA172" i="1"/>
  <c r="AM172" i="1"/>
  <c r="AN172" i="1"/>
  <c r="BE172" i="1"/>
  <c r="BF172" i="1"/>
  <c r="BG172" i="1"/>
  <c r="BH172" i="1"/>
  <c r="BI172" i="1"/>
  <c r="BJ172" i="1"/>
  <c r="BK172" i="1"/>
  <c r="BL172" i="1"/>
  <c r="BM172" i="1"/>
  <c r="BN172" i="1"/>
  <c r="BO172" i="1"/>
  <c r="BP172" i="1"/>
  <c r="BQ172" i="1"/>
  <c r="BR172" i="1"/>
  <c r="BS172" i="1"/>
  <c r="BT172" i="1"/>
  <c r="BU172" i="1"/>
  <c r="BV172" i="1"/>
  <c r="BW172" i="1"/>
  <c r="CN172" i="1"/>
  <c r="CO172" i="1"/>
  <c r="CP172" i="1"/>
  <c r="CQ172" i="1"/>
  <c r="CR172" i="1"/>
  <c r="CS172" i="1"/>
  <c r="CT172" i="1"/>
  <c r="CU172" i="1"/>
  <c r="CV172" i="1"/>
  <c r="CW172" i="1"/>
  <c r="CX172" i="1"/>
  <c r="CY172" i="1"/>
  <c r="CZ172" i="1"/>
  <c r="DA172" i="1"/>
  <c r="DB172" i="1"/>
  <c r="DC172" i="1"/>
  <c r="DD172" i="1"/>
  <c r="DE172" i="1"/>
  <c r="DF172" i="1"/>
  <c r="DG172" i="1"/>
  <c r="DH172" i="1"/>
  <c r="DI172" i="1"/>
  <c r="DJ172" i="1"/>
  <c r="DK172" i="1"/>
  <c r="DL172" i="1"/>
  <c r="DM172" i="1"/>
  <c r="DN172" i="1"/>
  <c r="DO172" i="1"/>
  <c r="DP172" i="1"/>
  <c r="DQ172" i="1"/>
  <c r="DR172" i="1"/>
  <c r="DS172" i="1"/>
  <c r="DT172" i="1"/>
  <c r="DU172" i="1"/>
  <c r="DV172" i="1"/>
  <c r="DW172" i="1"/>
  <c r="DX172" i="1"/>
  <c r="DY172" i="1"/>
  <c r="DZ172" i="1"/>
  <c r="EA172" i="1"/>
  <c r="EB172" i="1"/>
  <c r="EC172" i="1"/>
  <c r="ED172" i="1"/>
  <c r="EE172" i="1"/>
  <c r="EF172" i="1"/>
  <c r="EG172" i="1"/>
  <c r="EH172" i="1"/>
  <c r="EI172" i="1"/>
  <c r="EJ172" i="1"/>
  <c r="EK172" i="1"/>
  <c r="EL172" i="1"/>
  <c r="EM172" i="1"/>
  <c r="EN172" i="1"/>
  <c r="EO172" i="1"/>
  <c r="EP172" i="1"/>
  <c r="EQ172" i="1"/>
  <c r="ER172" i="1"/>
  <c r="ES172" i="1"/>
  <c r="ET172" i="1"/>
  <c r="EU172" i="1"/>
  <c r="EV172" i="1"/>
  <c r="EW172" i="1"/>
  <c r="EX172" i="1"/>
  <c r="EY172" i="1"/>
  <c r="EZ172" i="1"/>
  <c r="FA172" i="1"/>
  <c r="FB172" i="1"/>
  <c r="FC172" i="1"/>
  <c r="FD172" i="1"/>
  <c r="FE172" i="1"/>
  <c r="FF172" i="1"/>
  <c r="FG172" i="1"/>
  <c r="FH172" i="1"/>
  <c r="FI172" i="1"/>
  <c r="FJ172" i="1"/>
  <c r="FK172" i="1"/>
  <c r="FL172" i="1"/>
  <c r="FM172" i="1"/>
  <c r="FN172" i="1"/>
  <c r="FO172" i="1"/>
  <c r="FP172" i="1"/>
  <c r="FQ172" i="1"/>
  <c r="FR172" i="1"/>
  <c r="FS172" i="1"/>
  <c r="FT172" i="1"/>
  <c r="FU172" i="1"/>
  <c r="FV172" i="1"/>
  <c r="FW172" i="1"/>
  <c r="FX172" i="1"/>
  <c r="FY172" i="1"/>
  <c r="FZ172" i="1"/>
  <c r="GA172" i="1"/>
  <c r="GB172" i="1"/>
  <c r="GC172" i="1"/>
  <c r="GD172" i="1"/>
  <c r="GE172" i="1"/>
  <c r="GF172" i="1"/>
  <c r="GG172" i="1"/>
  <c r="GH172" i="1"/>
  <c r="GI172" i="1"/>
  <c r="GJ172" i="1"/>
  <c r="GK172" i="1"/>
  <c r="GL172" i="1"/>
  <c r="GM172" i="1"/>
  <c r="GN172" i="1"/>
  <c r="GO172" i="1"/>
  <c r="GP172" i="1"/>
  <c r="GQ172" i="1"/>
  <c r="GR172" i="1"/>
  <c r="GS172" i="1"/>
  <c r="GT172" i="1"/>
  <c r="GU172" i="1"/>
  <c r="GV172" i="1"/>
  <c r="GW172" i="1"/>
  <c r="GX172" i="1"/>
  <c r="C174" i="1"/>
  <c r="D174" i="1"/>
  <c r="V174" i="1"/>
  <c r="AC174" i="1"/>
  <c r="AE174" i="1"/>
  <c r="AD174" i="1" s="1"/>
  <c r="AF174" i="1"/>
  <c r="AG174" i="1"/>
  <c r="AH174" i="1"/>
  <c r="AI174" i="1"/>
  <c r="AJ174" i="1"/>
  <c r="CX174" i="1" s="1"/>
  <c r="W174" i="1" s="1"/>
  <c r="CQ174" i="1"/>
  <c r="CR174" i="1"/>
  <c r="CS174" i="1"/>
  <c r="CT174" i="1"/>
  <c r="CU174" i="1"/>
  <c r="T174" i="1" s="1"/>
  <c r="CV174" i="1"/>
  <c r="CW174" i="1"/>
  <c r="FR174" i="1"/>
  <c r="GL174" i="1"/>
  <c r="GN174" i="1"/>
  <c r="GO174" i="1"/>
  <c r="GV174" i="1"/>
  <c r="HC174" i="1" s="1"/>
  <c r="GX174" i="1"/>
  <c r="C175" i="1"/>
  <c r="D175" i="1"/>
  <c r="I175" i="1"/>
  <c r="K175" i="1"/>
  <c r="V175" i="1"/>
  <c r="AC175" i="1"/>
  <c r="AE175" i="1"/>
  <c r="AD175" i="1" s="1"/>
  <c r="AF175" i="1"/>
  <c r="AG175" i="1"/>
  <c r="AH175" i="1"/>
  <c r="AI175" i="1"/>
  <c r="AJ175" i="1"/>
  <c r="CX175" i="1" s="1"/>
  <c r="W175" i="1" s="1"/>
  <c r="CQ175" i="1"/>
  <c r="CR175" i="1"/>
  <c r="CS175" i="1"/>
  <c r="CT175" i="1"/>
  <c r="CU175" i="1"/>
  <c r="T175" i="1" s="1"/>
  <c r="AG180" i="1" s="1"/>
  <c r="CV175" i="1"/>
  <c r="CW175" i="1"/>
  <c r="FR175" i="1"/>
  <c r="BY180" i="1" s="1"/>
  <c r="BY172" i="1" s="1"/>
  <c r="GL175" i="1"/>
  <c r="GN175" i="1"/>
  <c r="GO175" i="1"/>
  <c r="GV175" i="1"/>
  <c r="HC175" i="1" s="1"/>
  <c r="GX175" i="1" s="1"/>
  <c r="C176" i="1"/>
  <c r="D176" i="1"/>
  <c r="V176" i="1"/>
  <c r="AC176" i="1"/>
  <c r="AD176" i="1"/>
  <c r="AE176" i="1"/>
  <c r="AF176" i="1"/>
  <c r="AG176" i="1"/>
  <c r="CU176" i="1" s="1"/>
  <c r="T176" i="1" s="1"/>
  <c r="AH176" i="1"/>
  <c r="AI176" i="1"/>
  <c r="AJ176" i="1"/>
  <c r="CQ176" i="1"/>
  <c r="CR176" i="1"/>
  <c r="CS176" i="1"/>
  <c r="CT176" i="1"/>
  <c r="CV176" i="1"/>
  <c r="CW176" i="1"/>
  <c r="CX176" i="1"/>
  <c r="W176" i="1" s="1"/>
  <c r="AJ180" i="1" s="1"/>
  <c r="FR176" i="1"/>
  <c r="GL176" i="1"/>
  <c r="GN176" i="1"/>
  <c r="GO176" i="1"/>
  <c r="GV176" i="1"/>
  <c r="HC176" i="1"/>
  <c r="GX176" i="1" s="1"/>
  <c r="C177" i="1"/>
  <c r="D177" i="1"/>
  <c r="V177" i="1"/>
  <c r="AC177" i="1"/>
  <c r="AE177" i="1"/>
  <c r="AD177" i="1" s="1"/>
  <c r="AF177" i="1"/>
  <c r="AG177" i="1"/>
  <c r="AH177" i="1"/>
  <c r="AI177" i="1"/>
  <c r="AJ177" i="1"/>
  <c r="CX177" i="1" s="1"/>
  <c r="W177" i="1" s="1"/>
  <c r="CQ177" i="1"/>
  <c r="CR177" i="1"/>
  <c r="CS177" i="1"/>
  <c r="CT177" i="1"/>
  <c r="CU177" i="1"/>
  <c r="T177" i="1" s="1"/>
  <c r="CV177" i="1"/>
  <c r="CW177" i="1"/>
  <c r="FR177" i="1"/>
  <c r="GL177" i="1"/>
  <c r="GN177" i="1"/>
  <c r="GO177" i="1"/>
  <c r="GV177" i="1"/>
  <c r="HC177" i="1" s="1"/>
  <c r="GX177" i="1" s="1"/>
  <c r="C178" i="1"/>
  <c r="D178" i="1"/>
  <c r="V178" i="1"/>
  <c r="W178" i="1"/>
  <c r="AC178" i="1"/>
  <c r="AD178" i="1"/>
  <c r="AE178" i="1"/>
  <c r="AF178" i="1"/>
  <c r="AB178" i="1" s="1"/>
  <c r="AG178" i="1"/>
  <c r="CU178" i="1" s="1"/>
  <c r="T178" i="1" s="1"/>
  <c r="AH178" i="1"/>
  <c r="AI178" i="1"/>
  <c r="AJ178" i="1"/>
  <c r="CQ178" i="1"/>
  <c r="CR178" i="1"/>
  <c r="CS178" i="1"/>
  <c r="CT178" i="1"/>
  <c r="CV178" i="1"/>
  <c r="CW178" i="1"/>
  <c r="CX178" i="1"/>
  <c r="FR178" i="1"/>
  <c r="GL178" i="1"/>
  <c r="GN178" i="1"/>
  <c r="GO178" i="1"/>
  <c r="GV178" i="1"/>
  <c r="HC178" i="1"/>
  <c r="GX178" i="1" s="1"/>
  <c r="B180" i="1"/>
  <c r="B172" i="1" s="1"/>
  <c r="C180" i="1"/>
  <c r="C172" i="1" s="1"/>
  <c r="D180" i="1"/>
  <c r="F180" i="1"/>
  <c r="F172" i="1" s="1"/>
  <c r="G180" i="1"/>
  <c r="G172" i="1" s="1"/>
  <c r="BX180" i="1"/>
  <c r="BX172" i="1" s="1"/>
  <c r="CK180" i="1"/>
  <c r="CK172" i="1" s="1"/>
  <c r="CL180" i="1"/>
  <c r="CL172" i="1" s="1"/>
  <c r="CM180" i="1"/>
  <c r="CM172" i="1" s="1"/>
  <c r="B210" i="1"/>
  <c r="B168" i="1" s="1"/>
  <c r="C210" i="1"/>
  <c r="C168" i="1" s="1"/>
  <c r="D210" i="1"/>
  <c r="D168" i="1" s="1"/>
  <c r="F210" i="1"/>
  <c r="F168" i="1" s="1"/>
  <c r="G210" i="1"/>
  <c r="G168" i="1" s="1"/>
  <c r="B240" i="1"/>
  <c r="B18" i="1" s="1"/>
  <c r="C240" i="1"/>
  <c r="C18" i="1" s="1"/>
  <c r="D240" i="1"/>
  <c r="D18" i="1" s="1"/>
  <c r="F240" i="1"/>
  <c r="F18" i="1" s="1"/>
  <c r="G240" i="1"/>
  <c r="G18" i="1" s="1"/>
  <c r="F12" i="6"/>
  <c r="G12" i="6"/>
  <c r="CY12" i="6"/>
  <c r="L100" i="7" l="1"/>
  <c r="AW390" i="7"/>
  <c r="AN390" i="7"/>
  <c r="K390" i="7"/>
  <c r="I390" i="7" s="1"/>
  <c r="AB49" i="1"/>
  <c r="CP36" i="1"/>
  <c r="O36" i="1" s="1"/>
  <c r="L150" i="7"/>
  <c r="AB32" i="1"/>
  <c r="DI113" i="3"/>
  <c r="DH53" i="3"/>
  <c r="L132" i="7" s="1"/>
  <c r="G131" i="7"/>
  <c r="G132" i="7"/>
  <c r="DG48" i="3"/>
  <c r="DH42" i="3"/>
  <c r="DI39" i="3"/>
  <c r="DG35" i="3"/>
  <c r="DJ35" i="3" s="1"/>
  <c r="DH16" i="3"/>
  <c r="L101" i="7" s="1"/>
  <c r="DG5" i="3"/>
  <c r="L62" i="7" s="1"/>
  <c r="G61" i="7"/>
  <c r="G74" i="7"/>
  <c r="L134" i="7"/>
  <c r="AW412" i="7"/>
  <c r="AN412" i="7"/>
  <c r="K412" i="7"/>
  <c r="I412" i="7" s="1"/>
  <c r="CP51" i="1"/>
  <c r="O51" i="1" s="1"/>
  <c r="GM51" i="1" s="1"/>
  <c r="GN51" i="1" s="1"/>
  <c r="L320" i="7"/>
  <c r="DF12" i="3"/>
  <c r="G87" i="7"/>
  <c r="AB175" i="1"/>
  <c r="AB51" i="1"/>
  <c r="DH163" i="3"/>
  <c r="DI114" i="3"/>
  <c r="DH113" i="3"/>
  <c r="DI111" i="3"/>
  <c r="DJ111" i="3" s="1"/>
  <c r="DF84" i="3"/>
  <c r="DF66" i="3"/>
  <c r="DJ66" i="3" s="1"/>
  <c r="DI65" i="3"/>
  <c r="DG55" i="3"/>
  <c r="DI54" i="3"/>
  <c r="DG53" i="3"/>
  <c r="DI51" i="3"/>
  <c r="DJ51" i="3" s="1"/>
  <c r="DH50" i="3"/>
  <c r="DF42" i="3"/>
  <c r="DJ42" i="3" s="1"/>
  <c r="DI41" i="3"/>
  <c r="DI37" i="3"/>
  <c r="DH30" i="3"/>
  <c r="DI27" i="3"/>
  <c r="DI26" i="3"/>
  <c r="G109" i="7"/>
  <c r="DH22" i="3"/>
  <c r="DH20" i="3"/>
  <c r="DI18" i="3"/>
  <c r="G105" i="7"/>
  <c r="G89" i="7"/>
  <c r="G88" i="7"/>
  <c r="DG12" i="3"/>
  <c r="G134" i="7"/>
  <c r="AB40" i="1"/>
  <c r="DF16" i="3"/>
  <c r="G101" i="7"/>
  <c r="DI12" i="3"/>
  <c r="DI1" i="3"/>
  <c r="G56" i="7"/>
  <c r="DF1" i="3"/>
  <c r="DH1" i="3"/>
  <c r="CB180" i="1"/>
  <c r="CB172" i="1" s="1"/>
  <c r="AB36" i="1"/>
  <c r="DF113" i="3"/>
  <c r="DJ113" i="3" s="1"/>
  <c r="DG56" i="3"/>
  <c r="DI29" i="3"/>
  <c r="DF22" i="3"/>
  <c r="DJ22" i="3" s="1"/>
  <c r="DG21" i="3"/>
  <c r="DJ8" i="3"/>
  <c r="L74" i="7"/>
  <c r="DJ4" i="3"/>
  <c r="L61" i="7"/>
  <c r="G60" i="7"/>
  <c r="G59" i="7"/>
  <c r="G62" i="7"/>
  <c r="G75" i="7"/>
  <c r="G100" i="7"/>
  <c r="G126" i="7"/>
  <c r="K397" i="7"/>
  <c r="I397" i="7" s="1"/>
  <c r="AW397" i="7"/>
  <c r="AN397" i="7"/>
  <c r="G56" i="8"/>
  <c r="J129" i="7"/>
  <c r="J320" i="7"/>
  <c r="AN410" i="7"/>
  <c r="AW410" i="7"/>
  <c r="L429" i="7"/>
  <c r="J287" i="7"/>
  <c r="J309" i="7"/>
  <c r="I380" i="7"/>
  <c r="J88" i="7"/>
  <c r="J108" i="7"/>
  <c r="J109" i="7"/>
  <c r="J138" i="7"/>
  <c r="J139" i="7"/>
  <c r="I382" i="7"/>
  <c r="L430" i="7"/>
  <c r="L154" i="8"/>
  <c r="CD55" i="1"/>
  <c r="CD26" i="1" s="1"/>
  <c r="L134" i="8"/>
  <c r="L496" i="7"/>
  <c r="L492" i="7"/>
  <c r="L539" i="7" s="1"/>
  <c r="AR154" i="7"/>
  <c r="AT154" i="7"/>
  <c r="K384" i="7"/>
  <c r="I384" i="7" s="1"/>
  <c r="AW384" i="7"/>
  <c r="AN384" i="7"/>
  <c r="AW399" i="7"/>
  <c r="AN399" i="7"/>
  <c r="K399" i="7"/>
  <c r="I399" i="7" s="1"/>
  <c r="K40" i="8"/>
  <c r="L212" i="8"/>
  <c r="L192" i="8"/>
  <c r="L108" i="8"/>
  <c r="L104" i="8" s="1"/>
  <c r="I403" i="7"/>
  <c r="K406" i="7"/>
  <c r="I406" i="7" s="1"/>
  <c r="K408" i="7"/>
  <c r="I408" i="7" s="1"/>
  <c r="AW408" i="7"/>
  <c r="AN408" i="7"/>
  <c r="L112" i="8"/>
  <c r="L110" i="8" s="1"/>
  <c r="L196" i="8"/>
  <c r="L194" i="8" s="1"/>
  <c r="J119" i="7"/>
  <c r="J135" i="7"/>
  <c r="J205" i="7"/>
  <c r="J233" i="7"/>
  <c r="I386" i="7"/>
  <c r="K388" i="7"/>
  <c r="I388" i="7" s="1"/>
  <c r="AW388" i="7"/>
  <c r="L425" i="7" s="1"/>
  <c r="L423" i="7" s="1"/>
  <c r="AN388" i="7"/>
  <c r="AN406" i="7"/>
  <c r="L416" i="7"/>
  <c r="AW401" i="7"/>
  <c r="AN401" i="7"/>
  <c r="L190" i="8"/>
  <c r="L188" i="8" s="1"/>
  <c r="L210" i="8"/>
  <c r="L208" i="8" s="1"/>
  <c r="J313" i="7"/>
  <c r="J331" i="7"/>
  <c r="J343" i="7"/>
  <c r="L364" i="7"/>
  <c r="L428" i="7"/>
  <c r="BZ55" i="1"/>
  <c r="BZ26" i="1" s="1"/>
  <c r="CC180" i="1"/>
  <c r="CC172" i="1" s="1"/>
  <c r="AB174" i="1"/>
  <c r="AB47" i="1"/>
  <c r="AB43" i="1"/>
  <c r="AB41" i="1"/>
  <c r="AI180" i="1"/>
  <c r="AI172" i="1" s="1"/>
  <c r="BY55" i="1"/>
  <c r="AP55" i="1" s="1"/>
  <c r="F64" i="1" s="1"/>
  <c r="AB35" i="1"/>
  <c r="AB33" i="1"/>
  <c r="AB52" i="1"/>
  <c r="AB46" i="1"/>
  <c r="AB42" i="1"/>
  <c r="AB30" i="1"/>
  <c r="AB177" i="1"/>
  <c r="BZ180" i="1"/>
  <c r="BZ172" i="1" s="1"/>
  <c r="AB176" i="1"/>
  <c r="AB50" i="1"/>
  <c r="AB48" i="1"/>
  <c r="AB44" i="1"/>
  <c r="AB38" i="1"/>
  <c r="AB28" i="1"/>
  <c r="AB39" i="1"/>
  <c r="AB37" i="1"/>
  <c r="AG172" i="1"/>
  <c r="T180" i="1"/>
  <c r="CJ87" i="1"/>
  <c r="BA106" i="1"/>
  <c r="AJ172" i="1"/>
  <c r="W180" i="1"/>
  <c r="CJ180" i="1"/>
  <c r="GM98" i="1"/>
  <c r="GN98" i="1" s="1"/>
  <c r="GM96" i="1"/>
  <c r="GO96" i="1" s="1"/>
  <c r="CC106" i="1" s="1"/>
  <c r="AI106" i="1"/>
  <c r="BB87" i="1"/>
  <c r="F119" i="1"/>
  <c r="BZ87" i="1"/>
  <c r="AQ106" i="1"/>
  <c r="CY95" i="1"/>
  <c r="X95" i="1" s="1"/>
  <c r="CZ95" i="1"/>
  <c r="Y95" i="1" s="1"/>
  <c r="CY93" i="1"/>
  <c r="X93" i="1" s="1"/>
  <c r="CZ93" i="1"/>
  <c r="Y93" i="1" s="1"/>
  <c r="BC180" i="1"/>
  <c r="CU162" i="3"/>
  <c r="CU161" i="3"/>
  <c r="CV162" i="3"/>
  <c r="CP102" i="1"/>
  <c r="O102" i="1" s="1"/>
  <c r="CY100" i="1"/>
  <c r="X100" i="1" s="1"/>
  <c r="GM100" i="1" s="1"/>
  <c r="GN100" i="1" s="1"/>
  <c r="CY99" i="1"/>
  <c r="X99" i="1" s="1"/>
  <c r="GM99" i="1" s="1"/>
  <c r="GN99" i="1" s="1"/>
  <c r="AU87" i="1"/>
  <c r="F125" i="1"/>
  <c r="AB97" i="1"/>
  <c r="CP94" i="1"/>
  <c r="O94" i="1" s="1"/>
  <c r="AB92" i="1"/>
  <c r="AB91" i="1"/>
  <c r="CY91" i="1"/>
  <c r="X91" i="1" s="1"/>
  <c r="CZ91" i="1"/>
  <c r="Y91" i="1" s="1"/>
  <c r="AH106" i="1"/>
  <c r="BD180" i="1"/>
  <c r="BX87" i="1"/>
  <c r="CG106" i="1"/>
  <c r="CP97" i="1"/>
  <c r="O97" i="1" s="1"/>
  <c r="GM97" i="1" s="1"/>
  <c r="GN97" i="1" s="1"/>
  <c r="CY34" i="1"/>
  <c r="X34" i="1" s="1"/>
  <c r="CZ34" i="1"/>
  <c r="Y34" i="1" s="1"/>
  <c r="BB180" i="1"/>
  <c r="AP180" i="1"/>
  <c r="AE106" i="1"/>
  <c r="CP104" i="1"/>
  <c r="O104" i="1" s="1"/>
  <c r="CY102" i="1"/>
  <c r="X102" i="1" s="1"/>
  <c r="CZ102" i="1"/>
  <c r="Y102" i="1" s="1"/>
  <c r="CP101" i="1"/>
  <c r="O101" i="1" s="1"/>
  <c r="GM101" i="1" s="1"/>
  <c r="GO101" i="1" s="1"/>
  <c r="CY94" i="1"/>
  <c r="X94" i="1" s="1"/>
  <c r="CZ94" i="1"/>
  <c r="Y94" i="1" s="1"/>
  <c r="CP92" i="1"/>
  <c r="O92" i="1" s="1"/>
  <c r="GM91" i="1"/>
  <c r="GN91" i="1" s="1"/>
  <c r="CY90" i="1"/>
  <c r="X90" i="1" s="1"/>
  <c r="CY89" i="1"/>
  <c r="X89" i="1" s="1"/>
  <c r="AK106" i="1" s="1"/>
  <c r="AF106" i="1"/>
  <c r="CZ89" i="1"/>
  <c r="Y89" i="1" s="1"/>
  <c r="AJ106" i="1"/>
  <c r="AD106" i="1"/>
  <c r="AO106" i="1"/>
  <c r="BY106" i="1"/>
  <c r="AO180" i="1"/>
  <c r="BC87" i="1"/>
  <c r="F122" i="1"/>
  <c r="CY104" i="1"/>
  <c r="X104" i="1" s="1"/>
  <c r="CZ104" i="1"/>
  <c r="Y104" i="1" s="1"/>
  <c r="CP103" i="1"/>
  <c r="O103" i="1" s="1"/>
  <c r="GM103" i="1" s="1"/>
  <c r="GO103" i="1" s="1"/>
  <c r="CP95" i="1"/>
  <c r="O95" i="1" s="1"/>
  <c r="GM95" i="1" s="1"/>
  <c r="GN95" i="1" s="1"/>
  <c r="CP93" i="1"/>
  <c r="O93" i="1" s="1"/>
  <c r="AC106" i="1"/>
  <c r="AG106" i="1"/>
  <c r="CY92" i="1"/>
  <c r="X92" i="1" s="1"/>
  <c r="CD87" i="1"/>
  <c r="CK26" i="1"/>
  <c r="BB55" i="1"/>
  <c r="BD106" i="1"/>
  <c r="CK87" i="1"/>
  <c r="AO55" i="1"/>
  <c r="U49" i="1"/>
  <c r="CP40" i="1"/>
  <c r="O40" i="1" s="1"/>
  <c r="CY36" i="1"/>
  <c r="X36" i="1" s="1"/>
  <c r="CZ36" i="1"/>
  <c r="Y36" i="1" s="1"/>
  <c r="BA150" i="7" s="1"/>
  <c r="CG55" i="1"/>
  <c r="P49" i="1"/>
  <c r="L298" i="7" s="1"/>
  <c r="AN300" i="7" s="1"/>
  <c r="CY40" i="1"/>
  <c r="X40" i="1" s="1"/>
  <c r="CZ40" i="1"/>
  <c r="Y40" i="1" s="1"/>
  <c r="CP90" i="1"/>
  <c r="O90" i="1" s="1"/>
  <c r="GM90" i="1" s="1"/>
  <c r="GN90" i="1" s="1"/>
  <c r="CP89" i="1"/>
  <c r="O89" i="1" s="1"/>
  <c r="GX49" i="1"/>
  <c r="CP34" i="1"/>
  <c r="O34" i="1" s="1"/>
  <c r="CZ32" i="1"/>
  <c r="Y32" i="1" s="1"/>
  <c r="BA119" i="7" s="1"/>
  <c r="CY32" i="1"/>
  <c r="X32" i="1" s="1"/>
  <c r="AZ119" i="7" s="1"/>
  <c r="CW153" i="3"/>
  <c r="CX155" i="3"/>
  <c r="G335" i="7" s="1"/>
  <c r="CX151" i="3"/>
  <c r="CX153" i="3"/>
  <c r="CX156" i="3"/>
  <c r="G336" i="7" s="1"/>
  <c r="CU150" i="3"/>
  <c r="CW152" i="3"/>
  <c r="V52" i="1" s="1"/>
  <c r="G328" i="7" s="1"/>
  <c r="CW154" i="3"/>
  <c r="CX157" i="3"/>
  <c r="G337" i="7" s="1"/>
  <c r="CU134" i="3"/>
  <c r="CW136" i="3"/>
  <c r="V48" i="1" s="1"/>
  <c r="G284" i="7" s="1"/>
  <c r="CW138" i="3"/>
  <c r="CX141" i="3"/>
  <c r="CV134" i="3"/>
  <c r="U48" i="1" s="1"/>
  <c r="G281" i="7" s="1"/>
  <c r="CX136" i="3"/>
  <c r="CX138" i="3"/>
  <c r="G289" i="7" s="1"/>
  <c r="CX134" i="3"/>
  <c r="G282" i="7" s="1"/>
  <c r="CW137" i="3"/>
  <c r="CX139" i="3"/>
  <c r="G291" i="7" s="1"/>
  <c r="CU133" i="3"/>
  <c r="CV133" i="3"/>
  <c r="U47" i="1" s="1"/>
  <c r="G272" i="7" s="1"/>
  <c r="CU124" i="3"/>
  <c r="CW126" i="3"/>
  <c r="CW128" i="3"/>
  <c r="CX130" i="3"/>
  <c r="G254" i="7" s="1"/>
  <c r="CV124" i="3"/>
  <c r="U44" i="1" s="1"/>
  <c r="G243" i="7" s="1"/>
  <c r="CX126" i="3"/>
  <c r="G247" i="7" s="1"/>
  <c r="CX128" i="3"/>
  <c r="CX131" i="3"/>
  <c r="G255" i="7" s="1"/>
  <c r="CX124" i="3"/>
  <c r="G244" i="7" s="1"/>
  <c r="CW127" i="3"/>
  <c r="CW129" i="3"/>
  <c r="CW118" i="3"/>
  <c r="CX120" i="3"/>
  <c r="G233" i="7" s="1"/>
  <c r="CX116" i="3"/>
  <c r="CX118" i="3"/>
  <c r="CX121" i="3"/>
  <c r="G234" i="7" s="1"/>
  <c r="CU115" i="3"/>
  <c r="CW117" i="3"/>
  <c r="V43" i="1" s="1"/>
  <c r="G226" i="7" s="1"/>
  <c r="CW119" i="3"/>
  <c r="CX122" i="3"/>
  <c r="G235" i="7" s="1"/>
  <c r="AB29" i="1"/>
  <c r="K53" i="1"/>
  <c r="K49" i="1"/>
  <c r="CU78" i="3"/>
  <c r="CX78" i="3"/>
  <c r="G178" i="7" s="1"/>
  <c r="CW81" i="3"/>
  <c r="CX79" i="3"/>
  <c r="CX81" i="3"/>
  <c r="CW74" i="3"/>
  <c r="CU70" i="3"/>
  <c r="CW72" i="3"/>
  <c r="CX74" i="3"/>
  <c r="CV70" i="3"/>
  <c r="U37" i="1" s="1"/>
  <c r="G157" i="7" s="1"/>
  <c r="CX72" i="3"/>
  <c r="G161" i="7" s="1"/>
  <c r="CX70" i="3"/>
  <c r="G158" i="7" s="1"/>
  <c r="CX76" i="3"/>
  <c r="G168" i="7" s="1"/>
  <c r="CX77" i="3"/>
  <c r="G169" i="7" s="1"/>
  <c r="AB31" i="1"/>
  <c r="BD55" i="1"/>
  <c r="I53" i="1"/>
  <c r="W53" i="1" s="1"/>
  <c r="CX143" i="3"/>
  <c r="CX148" i="3"/>
  <c r="G314" i="7" s="1"/>
  <c r="CU142" i="3"/>
  <c r="CW144" i="3"/>
  <c r="CW146" i="3"/>
  <c r="CX149" i="3"/>
  <c r="CV142" i="3"/>
  <c r="U50" i="1" s="1"/>
  <c r="G303" i="7" s="1"/>
  <c r="CX144" i="3"/>
  <c r="CX146" i="3"/>
  <c r="G311" i="7" s="1"/>
  <c r="I49" i="1"/>
  <c r="T49" i="1" s="1"/>
  <c r="CU96" i="3"/>
  <c r="CX98" i="3"/>
  <c r="G200" i="7" s="1"/>
  <c r="CU95" i="3"/>
  <c r="CX96" i="3"/>
  <c r="G198" i="7" s="1"/>
  <c r="CU98" i="3"/>
  <c r="CW100" i="3"/>
  <c r="CW102" i="3"/>
  <c r="CW104" i="3"/>
  <c r="CV95" i="3"/>
  <c r="CV98" i="3"/>
  <c r="CX100" i="3"/>
  <c r="CX102" i="3"/>
  <c r="CX104" i="3"/>
  <c r="CX107" i="3"/>
  <c r="CX95" i="3"/>
  <c r="G197" i="7" s="1"/>
  <c r="CU97" i="3"/>
  <c r="BC55" i="1"/>
  <c r="AQ55" i="1"/>
  <c r="U32" i="1"/>
  <c r="P32" i="1"/>
  <c r="CV168" i="3"/>
  <c r="U178" i="1" s="1"/>
  <c r="G92" i="8" s="1"/>
  <c r="CX168" i="3"/>
  <c r="G94" i="8" s="1"/>
  <c r="DI167" i="3"/>
  <c r="L93" i="8" s="1"/>
  <c r="DF167" i="3"/>
  <c r="DG167" i="3"/>
  <c r="DH166" i="3"/>
  <c r="DI166" i="3"/>
  <c r="DF166" i="3"/>
  <c r="CX142" i="3"/>
  <c r="G304" i="7" s="1"/>
  <c r="CX137" i="3"/>
  <c r="CX133" i="3"/>
  <c r="G273" i="7" s="1"/>
  <c r="CX125" i="3"/>
  <c r="CX123" i="3"/>
  <c r="CW101" i="3"/>
  <c r="CX101" i="3"/>
  <c r="G205" i="7" s="1"/>
  <c r="CX83" i="3"/>
  <c r="G186" i="7" s="1"/>
  <c r="CW73" i="3"/>
  <c r="DI38" i="3"/>
  <c r="DG38" i="3"/>
  <c r="DF38" i="3"/>
  <c r="DJ38" i="3" s="1"/>
  <c r="DH38" i="3"/>
  <c r="DG166" i="3"/>
  <c r="CX162" i="3"/>
  <c r="G67" i="8" s="1"/>
  <c r="CX158" i="3"/>
  <c r="CV132" i="3"/>
  <c r="U46" i="1" s="1"/>
  <c r="G264" i="7" s="1"/>
  <c r="CX129" i="3"/>
  <c r="G252" i="7" s="1"/>
  <c r="CX127" i="3"/>
  <c r="CX119" i="3"/>
  <c r="G231" i="7" s="1"/>
  <c r="CX117" i="3"/>
  <c r="CX99" i="3"/>
  <c r="DF63" i="3"/>
  <c r="DG63" i="3"/>
  <c r="DH63" i="3"/>
  <c r="DI63" i="3"/>
  <c r="DH167" i="3"/>
  <c r="CV164" i="3"/>
  <c r="U176" i="1" s="1"/>
  <c r="G74" i="8" s="1"/>
  <c r="CX164" i="3"/>
  <c r="G76" i="8" s="1"/>
  <c r="DI163" i="3"/>
  <c r="L75" i="8" s="1"/>
  <c r="DF163" i="3"/>
  <c r="DG163" i="3"/>
  <c r="CV161" i="3"/>
  <c r="U175" i="1" s="1"/>
  <c r="G65" i="8" s="1"/>
  <c r="CX154" i="3"/>
  <c r="G333" i="7" s="1"/>
  <c r="CX152" i="3"/>
  <c r="CX147" i="3"/>
  <c r="G313" i="7" s="1"/>
  <c r="CV115" i="3"/>
  <c r="U43" i="1" s="1"/>
  <c r="G223" i="7" s="1"/>
  <c r="CX108" i="3"/>
  <c r="CV108" i="3"/>
  <c r="U42" i="1" s="1"/>
  <c r="CX105" i="3"/>
  <c r="DF88" i="3"/>
  <c r="DJ88" i="3" s="1"/>
  <c r="DG88" i="3"/>
  <c r="DH88" i="3"/>
  <c r="DI88" i="3"/>
  <c r="CV160" i="3"/>
  <c r="U174" i="1" s="1"/>
  <c r="CX160" i="3"/>
  <c r="G57" i="8" s="1"/>
  <c r="DI159" i="3"/>
  <c r="L56" i="8" s="1"/>
  <c r="DF159" i="3"/>
  <c r="DG159" i="3"/>
  <c r="CV150" i="3"/>
  <c r="U52" i="1" s="1"/>
  <c r="G325" i="7" s="1"/>
  <c r="CW145" i="3"/>
  <c r="CX145" i="3"/>
  <c r="CX140" i="3"/>
  <c r="G292" i="7" s="1"/>
  <c r="CX135" i="3"/>
  <c r="DH112" i="3"/>
  <c r="DJ112" i="3" s="1"/>
  <c r="DI112" i="3"/>
  <c r="DF112" i="3"/>
  <c r="CW103" i="3"/>
  <c r="CX103" i="3"/>
  <c r="DI93" i="3"/>
  <c r="DF93" i="3"/>
  <c r="DJ93" i="3" s="1"/>
  <c r="DG93" i="3"/>
  <c r="DH93" i="3"/>
  <c r="DG91" i="3"/>
  <c r="DH91" i="3"/>
  <c r="DF91" i="3"/>
  <c r="DJ91" i="3" s="1"/>
  <c r="DI91" i="3"/>
  <c r="CV97" i="3"/>
  <c r="CX97" i="3"/>
  <c r="G199" i="7" s="1"/>
  <c r="DH90" i="3"/>
  <c r="DI90" i="3"/>
  <c r="DJ86" i="3"/>
  <c r="CX82" i="3"/>
  <c r="G185" i="7" s="1"/>
  <c r="CW80" i="3"/>
  <c r="CX80" i="3"/>
  <c r="G181" i="7" s="1"/>
  <c r="CX75" i="3"/>
  <c r="G166" i="7" s="1"/>
  <c r="CW75" i="3"/>
  <c r="DG62" i="3"/>
  <c r="DF62" i="3"/>
  <c r="DH62" i="3"/>
  <c r="DI60" i="3"/>
  <c r="DG60" i="3"/>
  <c r="DH60" i="3"/>
  <c r="DI47" i="3"/>
  <c r="DF47" i="3"/>
  <c r="DJ47" i="3" s="1"/>
  <c r="DG47" i="3"/>
  <c r="DG24" i="3"/>
  <c r="DI24" i="3"/>
  <c r="DF24" i="3"/>
  <c r="DJ24" i="3" s="1"/>
  <c r="DH24" i="3"/>
  <c r="DH23" i="3"/>
  <c r="DF23" i="3"/>
  <c r="DJ23" i="3" s="1"/>
  <c r="DG23" i="3"/>
  <c r="DI23" i="3"/>
  <c r="DF15" i="3"/>
  <c r="DH15" i="3"/>
  <c r="DI15" i="3"/>
  <c r="DJ15" i="3" s="1"/>
  <c r="DG15" i="3"/>
  <c r="DG6" i="3"/>
  <c r="DI6" i="3"/>
  <c r="L71" i="7" s="1"/>
  <c r="L70" i="7" s="1"/>
  <c r="AR81" i="7" s="1"/>
  <c r="DF6" i="3"/>
  <c r="DH6" i="3"/>
  <c r="CX165" i="3"/>
  <c r="G84" i="8" s="1"/>
  <c r="CX161" i="3"/>
  <c r="G66" i="8" s="1"/>
  <c r="CX150" i="3"/>
  <c r="G326" i="7" s="1"/>
  <c r="CX132" i="3"/>
  <c r="G265" i="7" s="1"/>
  <c r="CX115" i="3"/>
  <c r="G224" i="7" s="1"/>
  <c r="DG114" i="3"/>
  <c r="DG111" i="3"/>
  <c r="CX110" i="3"/>
  <c r="DG109" i="3"/>
  <c r="DF92" i="3"/>
  <c r="DJ92" i="3" s="1"/>
  <c r="DG92" i="3"/>
  <c r="DI89" i="3"/>
  <c r="DF89" i="3"/>
  <c r="DJ89" i="3" s="1"/>
  <c r="CW87" i="3"/>
  <c r="V39" i="1" s="1"/>
  <c r="CX87" i="3"/>
  <c r="DG85" i="3"/>
  <c r="DH85" i="3"/>
  <c r="DI68" i="3"/>
  <c r="DF68" i="3"/>
  <c r="DJ68" i="3" s="1"/>
  <c r="DG68" i="3"/>
  <c r="DI56" i="3"/>
  <c r="DH56" i="3"/>
  <c r="DF56" i="3"/>
  <c r="DF55" i="3"/>
  <c r="DH55" i="3"/>
  <c r="DI55" i="3"/>
  <c r="DF43" i="3"/>
  <c r="DJ43" i="3" s="1"/>
  <c r="DH43" i="3"/>
  <c r="DI43" i="3"/>
  <c r="DG43" i="3"/>
  <c r="CX106" i="3"/>
  <c r="CV96" i="3"/>
  <c r="DH94" i="3"/>
  <c r="DI94" i="3"/>
  <c r="DI92" i="3"/>
  <c r="DG90" i="3"/>
  <c r="DH89" i="3"/>
  <c r="DI86" i="3"/>
  <c r="DF86" i="3"/>
  <c r="DF67" i="3"/>
  <c r="DJ67" i="3" s="1"/>
  <c r="DI67" i="3"/>
  <c r="DG67" i="3"/>
  <c r="DI62" i="3"/>
  <c r="DH57" i="3"/>
  <c r="DF57" i="3"/>
  <c r="DG57" i="3"/>
  <c r="DI57" i="3"/>
  <c r="DF52" i="3"/>
  <c r="DG52" i="3"/>
  <c r="DH52" i="3"/>
  <c r="L130" i="7" s="1"/>
  <c r="L128" i="7" s="1"/>
  <c r="DH47" i="3"/>
  <c r="DH44" i="3"/>
  <c r="DI44" i="3"/>
  <c r="DF44" i="3"/>
  <c r="DJ44" i="3" s="1"/>
  <c r="DG44" i="3"/>
  <c r="CX71" i="3"/>
  <c r="DG49" i="3"/>
  <c r="DH49" i="3"/>
  <c r="DF46" i="3"/>
  <c r="DJ46" i="3" s="1"/>
  <c r="DG46" i="3"/>
  <c r="DI32" i="3"/>
  <c r="DG32" i="3"/>
  <c r="DF32" i="3"/>
  <c r="DH32" i="3"/>
  <c r="DF25" i="3"/>
  <c r="DJ25" i="3" s="1"/>
  <c r="DH25" i="3"/>
  <c r="DI25" i="3"/>
  <c r="DG25" i="3"/>
  <c r="DF7" i="3"/>
  <c r="DH7" i="3"/>
  <c r="DI7" i="3"/>
  <c r="DJ7" i="3" s="1"/>
  <c r="DG7" i="3"/>
  <c r="CV78" i="3"/>
  <c r="U38" i="1" s="1"/>
  <c r="G177" i="7" s="1"/>
  <c r="DI69" i="3"/>
  <c r="DG64" i="3"/>
  <c r="DF61" i="3"/>
  <c r="DJ61" i="3" s="1"/>
  <c r="DH59" i="3"/>
  <c r="DH58" i="3"/>
  <c r="DH48" i="3"/>
  <c r="DI48" i="3"/>
  <c r="DI46" i="3"/>
  <c r="DG40" i="3"/>
  <c r="DI40" i="3"/>
  <c r="DF40" i="3"/>
  <c r="DJ40" i="3" s="1"/>
  <c r="DH40" i="3"/>
  <c r="DG36" i="3"/>
  <c r="DI36" i="3"/>
  <c r="DF36" i="3"/>
  <c r="DJ36" i="3" s="1"/>
  <c r="DJ34" i="3"/>
  <c r="DF17" i="3"/>
  <c r="DH17" i="3"/>
  <c r="L103" i="7" s="1"/>
  <c r="DI17" i="3"/>
  <c r="DG17" i="3"/>
  <c r="CX73" i="3"/>
  <c r="DG69" i="3"/>
  <c r="DF64" i="3"/>
  <c r="DJ64" i="3" s="1"/>
  <c r="DG59" i="3"/>
  <c r="DF58" i="3"/>
  <c r="DJ58" i="3" s="1"/>
  <c r="DG51" i="3"/>
  <c r="DH51" i="3"/>
  <c r="DI49" i="3"/>
  <c r="DH46" i="3"/>
  <c r="DG45" i="3"/>
  <c r="DH45" i="3"/>
  <c r="DH31" i="3"/>
  <c r="DF31" i="3"/>
  <c r="DJ31" i="3" s="1"/>
  <c r="DG31" i="3"/>
  <c r="DG28" i="3"/>
  <c r="DI28" i="3"/>
  <c r="DF28" i="3"/>
  <c r="DJ28" i="3" s="1"/>
  <c r="DH28" i="3"/>
  <c r="DG14" i="3"/>
  <c r="DI14" i="3"/>
  <c r="L97" i="7" s="1"/>
  <c r="L96" i="7" s="1"/>
  <c r="AR123" i="7" s="1"/>
  <c r="DF14" i="3"/>
  <c r="DH14" i="3"/>
  <c r="DF9" i="3"/>
  <c r="DH9" i="3"/>
  <c r="L76" i="7" s="1"/>
  <c r="L73" i="7" s="1"/>
  <c r="L72" i="7" s="1"/>
  <c r="AO81" i="7" s="1"/>
  <c r="DI9" i="3"/>
  <c r="DG9" i="3"/>
  <c r="L75" i="7" s="1"/>
  <c r="DF37" i="3"/>
  <c r="DJ37" i="3" s="1"/>
  <c r="DH37" i="3"/>
  <c r="DF34" i="3"/>
  <c r="DH34" i="3"/>
  <c r="DI30" i="3"/>
  <c r="DG30" i="3"/>
  <c r="DF21" i="3"/>
  <c r="DH21" i="3"/>
  <c r="DI21" i="3"/>
  <c r="DG20" i="3"/>
  <c r="DI20" i="3"/>
  <c r="DF20" i="3"/>
  <c r="DF11" i="3"/>
  <c r="DH11" i="3"/>
  <c r="R30" i="1" s="1"/>
  <c r="DI11" i="3"/>
  <c r="DJ11" i="3" s="1"/>
  <c r="DG10" i="3"/>
  <c r="Q30" i="1" s="1"/>
  <c r="DI10" i="3"/>
  <c r="L84" i="7" s="1"/>
  <c r="L83" i="7" s="1"/>
  <c r="DF10" i="3"/>
  <c r="P30" i="1" s="1"/>
  <c r="DF41" i="3"/>
  <c r="DJ41" i="3" s="1"/>
  <c r="DH41" i="3"/>
  <c r="DH39" i="3"/>
  <c r="DF39" i="3"/>
  <c r="DJ39" i="3" s="1"/>
  <c r="DH33" i="3"/>
  <c r="DF33" i="3"/>
  <c r="DF29" i="3"/>
  <c r="DJ29" i="3" s="1"/>
  <c r="DH29" i="3"/>
  <c r="DH27" i="3"/>
  <c r="DF27" i="3"/>
  <c r="DH19" i="3"/>
  <c r="DF19" i="3"/>
  <c r="DG19" i="3"/>
  <c r="DF13" i="3"/>
  <c r="DH13" i="3"/>
  <c r="DI13" i="3"/>
  <c r="DF5" i="3"/>
  <c r="DH5" i="3"/>
  <c r="DI5" i="3"/>
  <c r="DF3" i="3"/>
  <c r="DH3" i="3"/>
  <c r="DI3" i="3"/>
  <c r="S28" i="1" s="1"/>
  <c r="DH2" i="3"/>
  <c r="DF2" i="3"/>
  <c r="P28" i="1" s="1"/>
  <c r="DG2" i="3"/>
  <c r="DG26" i="3"/>
  <c r="DG22" i="3"/>
  <c r="DG18" i="3"/>
  <c r="DG1" i="3"/>
  <c r="Q28" i="1" s="1"/>
  <c r="AU55" i="1" l="1"/>
  <c r="AP26" i="1"/>
  <c r="DJ17" i="3"/>
  <c r="L102" i="7"/>
  <c r="DJ52" i="3"/>
  <c r="L129" i="7"/>
  <c r="L127" i="7" s="1"/>
  <c r="DJ62" i="3"/>
  <c r="L138" i="7"/>
  <c r="G208" i="7"/>
  <c r="G209" i="7"/>
  <c r="G249" i="7"/>
  <c r="G248" i="7"/>
  <c r="G206" i="7"/>
  <c r="G207" i="7"/>
  <c r="G286" i="7"/>
  <c r="G285" i="7"/>
  <c r="DJ13" i="3"/>
  <c r="L89" i="7"/>
  <c r="L86" i="7" s="1"/>
  <c r="DJ55" i="3"/>
  <c r="L135" i="7"/>
  <c r="V38" i="1"/>
  <c r="G180" i="7" s="1"/>
  <c r="G288" i="7"/>
  <c r="G287" i="7"/>
  <c r="G204" i="7"/>
  <c r="G203" i="7"/>
  <c r="BY26" i="1"/>
  <c r="L414" i="7"/>
  <c r="L437" i="7" s="1"/>
  <c r="AT81" i="7"/>
  <c r="L78" i="7" s="1"/>
  <c r="AR94" i="7"/>
  <c r="DJ1" i="3"/>
  <c r="L56" i="7"/>
  <c r="L55" i="7" s="1"/>
  <c r="AR68" i="7" s="1"/>
  <c r="K322" i="7"/>
  <c r="I322" i="7" s="1"/>
  <c r="AW322" i="7"/>
  <c r="AN322" i="7"/>
  <c r="DJ19" i="3"/>
  <c r="L106" i="7"/>
  <c r="DJ57" i="3"/>
  <c r="L137" i="7"/>
  <c r="G330" i="7"/>
  <c r="G329" i="7"/>
  <c r="AW150" i="7"/>
  <c r="AN150" i="7"/>
  <c r="DJ5" i="3"/>
  <c r="L63" i="7"/>
  <c r="DJ27" i="3"/>
  <c r="L110" i="7"/>
  <c r="DJ20" i="3"/>
  <c r="L107" i="7"/>
  <c r="DJ56" i="3"/>
  <c r="L136" i="7"/>
  <c r="P29" i="1"/>
  <c r="G228" i="7"/>
  <c r="G227" i="7"/>
  <c r="G308" i="7"/>
  <c r="G307" i="7"/>
  <c r="G164" i="7"/>
  <c r="G165" i="7"/>
  <c r="G183" i="7"/>
  <c r="G182" i="7"/>
  <c r="GM36" i="1"/>
  <c r="GN36" i="1" s="1"/>
  <c r="AZ150" i="7"/>
  <c r="AS180" i="1"/>
  <c r="F197" i="1" s="1"/>
  <c r="AT180" i="1"/>
  <c r="F198" i="1" s="1"/>
  <c r="L77" i="7"/>
  <c r="L99" i="7"/>
  <c r="DJ63" i="3"/>
  <c r="L139" i="7"/>
  <c r="DJ166" i="3"/>
  <c r="L85" i="8"/>
  <c r="DJ3" i="3"/>
  <c r="L60" i="7"/>
  <c r="DJ21" i="3"/>
  <c r="L108" i="7"/>
  <c r="G162" i="7"/>
  <c r="G163" i="7"/>
  <c r="G310" i="7"/>
  <c r="G309" i="7"/>
  <c r="CP32" i="1"/>
  <c r="O32" i="1" s="1"/>
  <c r="L119" i="7"/>
  <c r="G211" i="7"/>
  <c r="G210" i="7"/>
  <c r="G229" i="7"/>
  <c r="G230" i="7"/>
  <c r="G251" i="7"/>
  <c r="G250" i="7"/>
  <c r="G332" i="7"/>
  <c r="G331" i="7"/>
  <c r="AW300" i="7"/>
  <c r="K300" i="7"/>
  <c r="I300" i="7" s="1"/>
  <c r="DJ12" i="3"/>
  <c r="L87" i="7"/>
  <c r="L131" i="7"/>
  <c r="DJ53" i="3"/>
  <c r="DJ16" i="3"/>
  <c r="AH180" i="1"/>
  <c r="AH172" i="1" s="1"/>
  <c r="G55" i="8"/>
  <c r="V180" i="1"/>
  <c r="F203" i="1" s="1"/>
  <c r="G129" i="8" s="1"/>
  <c r="CI55" i="1"/>
  <c r="AZ55" i="1" s="1"/>
  <c r="L151" i="7"/>
  <c r="CG180" i="1"/>
  <c r="CG172" i="1" s="1"/>
  <c r="AQ180" i="1"/>
  <c r="AQ172" i="1" s="1"/>
  <c r="CI180" i="1"/>
  <c r="AZ180" i="1" s="1"/>
  <c r="AT106" i="1"/>
  <c r="CC87" i="1"/>
  <c r="AG55" i="1"/>
  <c r="DH108" i="3"/>
  <c r="DI108" i="3"/>
  <c r="DF108" i="3"/>
  <c r="DG108" i="3"/>
  <c r="DH154" i="3"/>
  <c r="DI154" i="3"/>
  <c r="DF154" i="3"/>
  <c r="DG154" i="3"/>
  <c r="L333" i="7" s="1"/>
  <c r="DH129" i="3"/>
  <c r="DI129" i="3"/>
  <c r="DF129" i="3"/>
  <c r="DG129" i="3"/>
  <c r="L252" i="7" s="1"/>
  <c r="DH137" i="3"/>
  <c r="L288" i="7" s="1"/>
  <c r="DI137" i="3"/>
  <c r="DF137" i="3"/>
  <c r="DG137" i="3"/>
  <c r="L287" i="7" s="1"/>
  <c r="DI95" i="3"/>
  <c r="L197" i="7" s="1"/>
  <c r="DF95" i="3"/>
  <c r="DG95" i="3"/>
  <c r="DH95" i="3"/>
  <c r="DI146" i="3"/>
  <c r="DF146" i="3"/>
  <c r="DG146" i="3"/>
  <c r="L311" i="7" s="1"/>
  <c r="DH146" i="3"/>
  <c r="DG143" i="3"/>
  <c r="DH143" i="3"/>
  <c r="DI143" i="3"/>
  <c r="DJ143" i="3" s="1"/>
  <c r="DF143" i="3"/>
  <c r="V44" i="1"/>
  <c r="G246" i="7" s="1"/>
  <c r="DF136" i="3"/>
  <c r="DG136" i="3"/>
  <c r="L285" i="7" s="1"/>
  <c r="DH136" i="3"/>
  <c r="L286" i="7" s="1"/>
  <c r="L284" i="7" s="1"/>
  <c r="DI136" i="3"/>
  <c r="CG26" i="1"/>
  <c r="AX55" i="1"/>
  <c r="AO26" i="1"/>
  <c r="F59" i="1"/>
  <c r="AO136" i="1"/>
  <c r="BY87" i="1"/>
  <c r="AP106" i="1"/>
  <c r="CI106" i="1"/>
  <c r="AD87" i="1"/>
  <c r="Q106" i="1"/>
  <c r="AK87" i="1"/>
  <c r="X106" i="1"/>
  <c r="AT172" i="1"/>
  <c r="AT210" i="1"/>
  <c r="AH87" i="1"/>
  <c r="U106" i="1"/>
  <c r="GM102" i="1"/>
  <c r="GN102" i="1" s="1"/>
  <c r="BC210" i="1"/>
  <c r="BC172" i="1"/>
  <c r="F196" i="1"/>
  <c r="AQ87" i="1"/>
  <c r="F116" i="1"/>
  <c r="CI172" i="1"/>
  <c r="T172" i="1"/>
  <c r="T210" i="1"/>
  <c r="F201" i="1"/>
  <c r="R28" i="1"/>
  <c r="DJ10" i="3"/>
  <c r="S30" i="1"/>
  <c r="Q31" i="1"/>
  <c r="R35" i="1"/>
  <c r="Q33" i="1"/>
  <c r="S39" i="1"/>
  <c r="S35" i="1"/>
  <c r="DG161" i="3"/>
  <c r="DH161" i="3"/>
  <c r="DI161" i="3"/>
  <c r="L66" i="8" s="1"/>
  <c r="DF161" i="3"/>
  <c r="DJ6" i="3"/>
  <c r="S29" i="1"/>
  <c r="DH82" i="3"/>
  <c r="DI82" i="3"/>
  <c r="DG82" i="3"/>
  <c r="DF82" i="3"/>
  <c r="DG97" i="3"/>
  <c r="DH97" i="3"/>
  <c r="DF97" i="3"/>
  <c r="DI97" i="3"/>
  <c r="DH140" i="3"/>
  <c r="DI140" i="3"/>
  <c r="DF140" i="3"/>
  <c r="DG140" i="3"/>
  <c r="U180" i="1"/>
  <c r="DF164" i="3"/>
  <c r="DG164" i="3"/>
  <c r="Q176" i="1" s="1"/>
  <c r="DH164" i="3"/>
  <c r="R176" i="1" s="1"/>
  <c r="DI164" i="3"/>
  <c r="DH117" i="3"/>
  <c r="L228" i="7" s="1"/>
  <c r="DI117" i="3"/>
  <c r="DF117" i="3"/>
  <c r="DG117" i="3"/>
  <c r="L227" i="7" s="1"/>
  <c r="DH123" i="3"/>
  <c r="DI123" i="3"/>
  <c r="DF123" i="3"/>
  <c r="DJ123" i="3" s="1"/>
  <c r="DG123" i="3"/>
  <c r="DH142" i="3"/>
  <c r="DI142" i="3"/>
  <c r="L304" i="7" s="1"/>
  <c r="L303" i="7" s="1"/>
  <c r="AR319" i="7" s="1"/>
  <c r="DF142" i="3"/>
  <c r="DG142" i="3"/>
  <c r="AU26" i="1"/>
  <c r="AU136" i="1"/>
  <c r="F74" i="1"/>
  <c r="DF107" i="3"/>
  <c r="DJ107" i="3" s="1"/>
  <c r="DG107" i="3"/>
  <c r="DH107" i="3"/>
  <c r="DI107" i="3"/>
  <c r="V41" i="1"/>
  <c r="G202" i="7" s="1"/>
  <c r="DH98" i="3"/>
  <c r="DI98" i="3"/>
  <c r="DG98" i="3"/>
  <c r="DF98" i="3"/>
  <c r="DI144" i="3"/>
  <c r="DF144" i="3"/>
  <c r="DG144" i="3"/>
  <c r="L307" i="7" s="1"/>
  <c r="DH144" i="3"/>
  <c r="L308" i="7" s="1"/>
  <c r="V50" i="1"/>
  <c r="G306" i="7" s="1"/>
  <c r="DF77" i="3"/>
  <c r="DG77" i="3"/>
  <c r="DH77" i="3"/>
  <c r="DI77" i="3"/>
  <c r="DG78" i="3"/>
  <c r="DF78" i="3"/>
  <c r="DH78" i="3"/>
  <c r="DI78" i="3"/>
  <c r="L178" i="7" s="1"/>
  <c r="L177" i="7" s="1"/>
  <c r="DG120" i="3"/>
  <c r="DH120" i="3"/>
  <c r="DI120" i="3"/>
  <c r="DF120" i="3"/>
  <c r="DI124" i="3"/>
  <c r="L244" i="7" s="1"/>
  <c r="L243" i="7" s="1"/>
  <c r="AR260" i="7" s="1"/>
  <c r="DF124" i="3"/>
  <c r="DG124" i="3"/>
  <c r="DH124" i="3"/>
  <c r="DG155" i="3"/>
  <c r="DH155" i="3"/>
  <c r="DI155" i="3"/>
  <c r="DF155" i="3"/>
  <c r="U53" i="1"/>
  <c r="W49" i="1"/>
  <c r="AJ55" i="1" s="1"/>
  <c r="Q49" i="1"/>
  <c r="GM93" i="1"/>
  <c r="GN93" i="1" s="1"/>
  <c r="AO87" i="1"/>
  <c r="F110" i="1"/>
  <c r="AJ87" i="1"/>
  <c r="W106" i="1"/>
  <c r="GM104" i="1"/>
  <c r="GN104" i="1" s="1"/>
  <c r="BB172" i="1"/>
  <c r="BB210" i="1"/>
  <c r="F193" i="1"/>
  <c r="CG87" i="1"/>
  <c r="AX106" i="1"/>
  <c r="AQ210" i="1"/>
  <c r="F126" i="1"/>
  <c r="BA87" i="1"/>
  <c r="DJ14" i="3"/>
  <c r="S31" i="1"/>
  <c r="DG115" i="3"/>
  <c r="DH115" i="3"/>
  <c r="DI115" i="3"/>
  <c r="L224" i="7" s="1"/>
  <c r="L223" i="7" s="1"/>
  <c r="AR240" i="7" s="1"/>
  <c r="DF115" i="3"/>
  <c r="DG165" i="3"/>
  <c r="Q177" i="1" s="1"/>
  <c r="DH165" i="3"/>
  <c r="R177" i="1" s="1"/>
  <c r="DI165" i="3"/>
  <c r="L84" i="8" s="1"/>
  <c r="L83" i="8" s="1"/>
  <c r="DF165" i="3"/>
  <c r="P177" i="1" s="1"/>
  <c r="Q29" i="1"/>
  <c r="DH75" i="3"/>
  <c r="DF75" i="3"/>
  <c r="DG75" i="3"/>
  <c r="L166" i="7" s="1"/>
  <c r="DI75" i="3"/>
  <c r="DG145" i="3"/>
  <c r="DH145" i="3"/>
  <c r="L310" i="7" s="1"/>
  <c r="DI145" i="3"/>
  <c r="DF145" i="3"/>
  <c r="DH105" i="3"/>
  <c r="DI105" i="3"/>
  <c r="DF105" i="3"/>
  <c r="DJ105" i="3" s="1"/>
  <c r="DG105" i="3"/>
  <c r="DH147" i="3"/>
  <c r="DI147" i="3"/>
  <c r="DF147" i="3"/>
  <c r="DG147" i="3"/>
  <c r="DH119" i="3"/>
  <c r="DI119" i="3"/>
  <c r="DF119" i="3"/>
  <c r="DG119" i="3"/>
  <c r="DH158" i="3"/>
  <c r="DI158" i="3"/>
  <c r="DF158" i="3"/>
  <c r="DJ158" i="3" s="1"/>
  <c r="DG158" i="3"/>
  <c r="DG83" i="3"/>
  <c r="DH83" i="3"/>
  <c r="DF83" i="3"/>
  <c r="DI83" i="3"/>
  <c r="DH125" i="3"/>
  <c r="DI125" i="3"/>
  <c r="DJ125" i="3" s="1"/>
  <c r="DF125" i="3"/>
  <c r="DG125" i="3"/>
  <c r="GM32" i="1"/>
  <c r="GN32" i="1" s="1"/>
  <c r="BC26" i="1"/>
  <c r="F71" i="1"/>
  <c r="BC136" i="1"/>
  <c r="DI104" i="3"/>
  <c r="DF104" i="3"/>
  <c r="DG104" i="3"/>
  <c r="DH104" i="3"/>
  <c r="L211" i="7" s="1"/>
  <c r="U41" i="1"/>
  <c r="G196" i="7" s="1"/>
  <c r="BD26" i="1"/>
  <c r="F80" i="1"/>
  <c r="BD136" i="1"/>
  <c r="DG76" i="3"/>
  <c r="DF76" i="3"/>
  <c r="DH76" i="3"/>
  <c r="DI76" i="3"/>
  <c r="DF74" i="3"/>
  <c r="DH74" i="3"/>
  <c r="L165" i="7" s="1"/>
  <c r="DI74" i="3"/>
  <c r="DG74" i="3"/>
  <c r="L164" i="7" s="1"/>
  <c r="DI81" i="3"/>
  <c r="DF81" i="3"/>
  <c r="DH81" i="3"/>
  <c r="L183" i="7" s="1"/>
  <c r="L180" i="7" s="1"/>
  <c r="DG81" i="3"/>
  <c r="L182" i="7" s="1"/>
  <c r="DI122" i="3"/>
  <c r="DF122" i="3"/>
  <c r="DG122" i="3"/>
  <c r="DH122" i="3"/>
  <c r="DF121" i="3"/>
  <c r="DG121" i="3"/>
  <c r="DH121" i="3"/>
  <c r="DI121" i="3"/>
  <c r="DF131" i="3"/>
  <c r="DG131" i="3"/>
  <c r="DH131" i="3"/>
  <c r="DI131" i="3"/>
  <c r="DG130" i="3"/>
  <c r="DH130" i="3"/>
  <c r="DI130" i="3"/>
  <c r="DF130" i="3"/>
  <c r="DI134" i="3"/>
  <c r="L282" i="7" s="1"/>
  <c r="L281" i="7" s="1"/>
  <c r="DF134" i="3"/>
  <c r="DG134" i="3"/>
  <c r="DH134" i="3"/>
  <c r="DG141" i="3"/>
  <c r="DH141" i="3"/>
  <c r="DI141" i="3"/>
  <c r="DF141" i="3"/>
  <c r="DJ141" i="3" s="1"/>
  <c r="DI157" i="3"/>
  <c r="DF157" i="3"/>
  <c r="DG157" i="3"/>
  <c r="DH157" i="3"/>
  <c r="DF156" i="3"/>
  <c r="DG156" i="3"/>
  <c r="DH156" i="3"/>
  <c r="DI156" i="3"/>
  <c r="GM34" i="1"/>
  <c r="GN34" i="1" s="1"/>
  <c r="Q53" i="1"/>
  <c r="V53" i="1"/>
  <c r="S53" i="1"/>
  <c r="BD87" i="1"/>
  <c r="F131" i="1"/>
  <c r="AL106" i="1"/>
  <c r="AE87" i="1"/>
  <c r="R106" i="1"/>
  <c r="V49" i="1"/>
  <c r="GM94" i="1"/>
  <c r="GN94" i="1" s="1"/>
  <c r="R49" i="1"/>
  <c r="P33" i="1"/>
  <c r="DG106" i="3"/>
  <c r="DH106" i="3"/>
  <c r="DF106" i="3"/>
  <c r="DJ106" i="3" s="1"/>
  <c r="DI106" i="3"/>
  <c r="DG87" i="3"/>
  <c r="DH87" i="3"/>
  <c r="R39" i="1" s="1"/>
  <c r="DF87" i="3"/>
  <c r="P39" i="1" s="1"/>
  <c r="DI87" i="3"/>
  <c r="DG150" i="3"/>
  <c r="DH150" i="3"/>
  <c r="DI150" i="3"/>
  <c r="L326" i="7" s="1"/>
  <c r="L325" i="7" s="1"/>
  <c r="AR342" i="7" s="1"/>
  <c r="DF150" i="3"/>
  <c r="DH135" i="3"/>
  <c r="DI135" i="3"/>
  <c r="DJ135" i="3" s="1"/>
  <c r="DF135" i="3"/>
  <c r="DG135" i="3"/>
  <c r="DF160" i="3"/>
  <c r="P174" i="1" s="1"/>
  <c r="DG160" i="3"/>
  <c r="Q174" i="1" s="1"/>
  <c r="DH160" i="3"/>
  <c r="R174" i="1" s="1"/>
  <c r="DI160" i="3"/>
  <c r="DJ163" i="3"/>
  <c r="S176" i="1"/>
  <c r="DG99" i="3"/>
  <c r="DH99" i="3"/>
  <c r="DF99" i="3"/>
  <c r="DI99" i="3"/>
  <c r="DJ99" i="3" s="1"/>
  <c r="DF168" i="3"/>
  <c r="P178" i="1" s="1"/>
  <c r="DG168" i="3"/>
  <c r="Q178" i="1" s="1"/>
  <c r="DH168" i="3"/>
  <c r="R178" i="1" s="1"/>
  <c r="DI168" i="3"/>
  <c r="AQ26" i="1"/>
  <c r="AQ136" i="1"/>
  <c r="F65" i="1"/>
  <c r="DI100" i="3"/>
  <c r="DF100" i="3"/>
  <c r="DG100" i="3"/>
  <c r="L203" i="7" s="1"/>
  <c r="DH100" i="3"/>
  <c r="L204" i="7" s="1"/>
  <c r="DF72" i="3"/>
  <c r="DG72" i="3"/>
  <c r="L161" i="7" s="1"/>
  <c r="DH72" i="3"/>
  <c r="DI72" i="3"/>
  <c r="DF116" i="3"/>
  <c r="DG116" i="3"/>
  <c r="DH116" i="3"/>
  <c r="DI116" i="3"/>
  <c r="DJ116" i="3" s="1"/>
  <c r="DF126" i="3"/>
  <c r="DG126" i="3"/>
  <c r="L247" i="7" s="1"/>
  <c r="DH126" i="3"/>
  <c r="DI126" i="3"/>
  <c r="DI139" i="3"/>
  <c r="DF139" i="3"/>
  <c r="DG139" i="3"/>
  <c r="DH139" i="3"/>
  <c r="DF151" i="3"/>
  <c r="DG151" i="3"/>
  <c r="DH151" i="3"/>
  <c r="DI151" i="3"/>
  <c r="DJ151" i="3" s="1"/>
  <c r="AC87" i="1"/>
  <c r="CH106" i="1"/>
  <c r="P106" i="1"/>
  <c r="CE106" i="1"/>
  <c r="CF106" i="1"/>
  <c r="AO172" i="1"/>
  <c r="F184" i="1"/>
  <c r="AO210" i="1"/>
  <c r="CY28" i="1"/>
  <c r="X28" i="1" s="1"/>
  <c r="AZ68" i="7" s="1"/>
  <c r="CZ28" i="1"/>
  <c r="Y28" i="1" s="1"/>
  <c r="BA68" i="7" s="1"/>
  <c r="DJ9" i="3"/>
  <c r="R31" i="1"/>
  <c r="Q35" i="1"/>
  <c r="DJ32" i="3"/>
  <c r="S33" i="1"/>
  <c r="P31" i="1"/>
  <c r="DH73" i="3"/>
  <c r="L163" i="7" s="1"/>
  <c r="L160" i="7" s="1"/>
  <c r="DI73" i="3"/>
  <c r="DF73" i="3"/>
  <c r="DG73" i="3"/>
  <c r="L162" i="7" s="1"/>
  <c r="R33" i="1"/>
  <c r="DH71" i="3"/>
  <c r="DG71" i="3"/>
  <c r="DI71" i="3"/>
  <c r="DJ71" i="3" s="1"/>
  <c r="DF71" i="3"/>
  <c r="P35" i="1"/>
  <c r="DG110" i="3"/>
  <c r="DH110" i="3"/>
  <c r="DI110" i="3"/>
  <c r="DJ110" i="3" s="1"/>
  <c r="DF110" i="3"/>
  <c r="DG132" i="3"/>
  <c r="Q46" i="1" s="1"/>
  <c r="DH132" i="3"/>
  <c r="R46" i="1" s="1"/>
  <c r="DI132" i="3"/>
  <c r="L265" i="7" s="1"/>
  <c r="L264" i="7" s="1"/>
  <c r="DF132" i="3"/>
  <c r="P46" i="1" s="1"/>
  <c r="R29" i="1"/>
  <c r="DG80" i="3"/>
  <c r="L181" i="7" s="1"/>
  <c r="DH80" i="3"/>
  <c r="DI80" i="3"/>
  <c r="DF80" i="3"/>
  <c r="DG103" i="3"/>
  <c r="L208" i="7" s="1"/>
  <c r="DH103" i="3"/>
  <c r="L209" i="7" s="1"/>
  <c r="DF103" i="3"/>
  <c r="DI103" i="3"/>
  <c r="DJ159" i="3"/>
  <c r="S174" i="1"/>
  <c r="DH152" i="3"/>
  <c r="L330" i="7" s="1"/>
  <c r="DI152" i="3"/>
  <c r="DF152" i="3"/>
  <c r="DG152" i="3"/>
  <c r="P176" i="1"/>
  <c r="DH127" i="3"/>
  <c r="L249" i="7" s="1"/>
  <c r="DI127" i="3"/>
  <c r="DF127" i="3"/>
  <c r="DG127" i="3"/>
  <c r="L248" i="7" s="1"/>
  <c r="DH162" i="3"/>
  <c r="DI162" i="3"/>
  <c r="DF162" i="3"/>
  <c r="DG162" i="3"/>
  <c r="DG101" i="3"/>
  <c r="L205" i="7" s="1"/>
  <c r="DH101" i="3"/>
  <c r="DF101" i="3"/>
  <c r="DI101" i="3"/>
  <c r="DH133" i="3"/>
  <c r="R47" i="1" s="1"/>
  <c r="DI133" i="3"/>
  <c r="L273" i="7" s="1"/>
  <c r="L272" i="7" s="1"/>
  <c r="DF133" i="3"/>
  <c r="P47" i="1" s="1"/>
  <c r="DG133" i="3"/>
  <c r="Q47" i="1" s="1"/>
  <c r="DJ167" i="3"/>
  <c r="DI102" i="3"/>
  <c r="DF102" i="3"/>
  <c r="DG102" i="3"/>
  <c r="DH102" i="3"/>
  <c r="L207" i="7" s="1"/>
  <c r="L202" i="7" s="1"/>
  <c r="DF96" i="3"/>
  <c r="DG96" i="3"/>
  <c r="DI96" i="3"/>
  <c r="DH96" i="3"/>
  <c r="DF149" i="3"/>
  <c r="DJ149" i="3" s="1"/>
  <c r="DG149" i="3"/>
  <c r="DH149" i="3"/>
  <c r="DI149" i="3"/>
  <c r="DG148" i="3"/>
  <c r="DH148" i="3"/>
  <c r="DI148" i="3"/>
  <c r="DF148" i="3"/>
  <c r="DI70" i="3"/>
  <c r="L158" i="7" s="1"/>
  <c r="L157" i="7" s="1"/>
  <c r="AR174" i="7" s="1"/>
  <c r="DF70" i="3"/>
  <c r="DG70" i="3"/>
  <c r="DH70" i="3"/>
  <c r="V37" i="1"/>
  <c r="G160" i="7" s="1"/>
  <c r="DI79" i="3"/>
  <c r="DJ79" i="3" s="1"/>
  <c r="DF79" i="3"/>
  <c r="DH79" i="3"/>
  <c r="DG79" i="3"/>
  <c r="DF118" i="3"/>
  <c r="DG118" i="3"/>
  <c r="DH118" i="3"/>
  <c r="L230" i="7" s="1"/>
  <c r="DI118" i="3"/>
  <c r="DF128" i="3"/>
  <c r="DG128" i="3"/>
  <c r="DH128" i="3"/>
  <c r="L251" i="7" s="1"/>
  <c r="DI128" i="3"/>
  <c r="DF138" i="3"/>
  <c r="DG138" i="3"/>
  <c r="DH138" i="3"/>
  <c r="DI138" i="3"/>
  <c r="DF153" i="3"/>
  <c r="DG153" i="3"/>
  <c r="DH153" i="3"/>
  <c r="L332" i="7" s="1"/>
  <c r="L328" i="7" s="1"/>
  <c r="DI153" i="3"/>
  <c r="S49" i="1"/>
  <c r="GM89" i="1"/>
  <c r="AB106" i="1"/>
  <c r="R53" i="1"/>
  <c r="GM40" i="1"/>
  <c r="GN40" i="1" s="1"/>
  <c r="GX53" i="1"/>
  <c r="CJ55" i="1" s="1"/>
  <c r="BB26" i="1"/>
  <c r="F68" i="1"/>
  <c r="BB136" i="1"/>
  <c r="T106" i="1"/>
  <c r="AG87" i="1"/>
  <c r="P53" i="1"/>
  <c r="AF87" i="1"/>
  <c r="S106" i="1"/>
  <c r="GM92" i="1"/>
  <c r="GN92" i="1" s="1"/>
  <c r="AP172" i="1"/>
  <c r="AP210" i="1"/>
  <c r="F189" i="1"/>
  <c r="T53" i="1"/>
  <c r="BD172" i="1"/>
  <c r="BD210" i="1"/>
  <c r="F205" i="1"/>
  <c r="AI87" i="1"/>
  <c r="V106" i="1"/>
  <c r="CJ172" i="1"/>
  <c r="BA180" i="1"/>
  <c r="W172" i="1"/>
  <c r="W210" i="1"/>
  <c r="F204" i="1"/>
  <c r="V172" i="1" l="1"/>
  <c r="AH55" i="1"/>
  <c r="CI26" i="1"/>
  <c r="AS210" i="1"/>
  <c r="AS172" i="1"/>
  <c r="F190" i="1"/>
  <c r="V210" i="1"/>
  <c r="F233" i="1" s="1"/>
  <c r="AO154" i="7"/>
  <c r="AT342" i="7"/>
  <c r="DJ148" i="3"/>
  <c r="L314" i="7"/>
  <c r="DJ168" i="3"/>
  <c r="L94" i="8"/>
  <c r="L92" i="8" s="1"/>
  <c r="DJ119" i="3"/>
  <c r="L231" i="7"/>
  <c r="DJ98" i="3"/>
  <c r="L200" i="7"/>
  <c r="L91" i="7"/>
  <c r="AT94" i="7"/>
  <c r="L85" i="7"/>
  <c r="DJ153" i="3"/>
  <c r="L331" i="7"/>
  <c r="DJ138" i="3"/>
  <c r="L289" i="7"/>
  <c r="DJ128" i="3"/>
  <c r="L250" i="7"/>
  <c r="DJ118" i="3"/>
  <c r="L229" i="7"/>
  <c r="Q37" i="1"/>
  <c r="DJ96" i="3"/>
  <c r="L198" i="7"/>
  <c r="DJ102" i="3"/>
  <c r="L206" i="7"/>
  <c r="L201" i="7" s="1"/>
  <c r="AO220" i="7" s="1"/>
  <c r="S178" i="1"/>
  <c r="CP178" i="1" s="1"/>
  <c r="O178" i="1" s="1"/>
  <c r="L274" i="7"/>
  <c r="AR278" i="7"/>
  <c r="L275" i="7" s="1"/>
  <c r="DJ162" i="3"/>
  <c r="L67" i="8"/>
  <c r="L65" i="8" s="1"/>
  <c r="DJ87" i="3"/>
  <c r="AT193" i="7"/>
  <c r="L179" i="7"/>
  <c r="AO193" i="7" s="1"/>
  <c r="DJ104" i="3"/>
  <c r="L210" i="7"/>
  <c r="DJ83" i="3"/>
  <c r="L186" i="7"/>
  <c r="DJ147" i="3"/>
  <c r="L313" i="7"/>
  <c r="L312" i="7" s="1"/>
  <c r="AW319" i="7" s="1"/>
  <c r="DJ155" i="3"/>
  <c r="L335" i="7"/>
  <c r="DJ120" i="3"/>
  <c r="L233" i="7"/>
  <c r="L232" i="7" s="1"/>
  <c r="AW240" i="7" s="1"/>
  <c r="AR193" i="7"/>
  <c r="L226" i="7"/>
  <c r="DJ97" i="3"/>
  <c r="L199" i="7"/>
  <c r="DJ82" i="3"/>
  <c r="L185" i="7"/>
  <c r="AW119" i="7"/>
  <c r="AN119" i="7"/>
  <c r="L58" i="7"/>
  <c r="L104" i="7"/>
  <c r="AW123" i="7" s="1"/>
  <c r="AT220" i="7"/>
  <c r="DJ152" i="3"/>
  <c r="L329" i="7"/>
  <c r="L327" i="7" s="1"/>
  <c r="AR270" i="7"/>
  <c r="L267" i="7" s="1"/>
  <c r="L266" i="7"/>
  <c r="DJ130" i="3"/>
  <c r="L254" i="7"/>
  <c r="L253" i="7" s="1"/>
  <c r="AW260" i="7" s="1"/>
  <c r="DJ77" i="3"/>
  <c r="L169" i="7"/>
  <c r="L246" i="7"/>
  <c r="DJ160" i="3"/>
  <c r="L57" i="8"/>
  <c r="L55" i="8" s="1"/>
  <c r="DJ157" i="3"/>
  <c r="L337" i="7"/>
  <c r="P48" i="1"/>
  <c r="DJ122" i="3"/>
  <c r="L235" i="7"/>
  <c r="DJ76" i="3"/>
  <c r="L168" i="7"/>
  <c r="L167" i="7" s="1"/>
  <c r="AW174" i="7" s="1"/>
  <c r="L86" i="8"/>
  <c r="AR90" i="8"/>
  <c r="L87" i="8" s="1"/>
  <c r="CP49" i="1"/>
  <c r="O49" i="1" s="1"/>
  <c r="GM49" i="1" s="1"/>
  <c r="GN49" i="1" s="1"/>
  <c r="L306" i="7"/>
  <c r="DJ164" i="3"/>
  <c r="L76" i="8"/>
  <c r="L74" i="8" s="1"/>
  <c r="DJ140" i="3"/>
  <c r="L292" i="7"/>
  <c r="L196" i="7"/>
  <c r="R42" i="1"/>
  <c r="L133" i="7"/>
  <c r="AW154" i="7" s="1"/>
  <c r="L159" i="7"/>
  <c r="AT174" i="7"/>
  <c r="L171" i="7"/>
  <c r="DJ139" i="3"/>
  <c r="L291" i="7"/>
  <c r="L339" i="7"/>
  <c r="DJ156" i="3"/>
  <c r="L336" i="7"/>
  <c r="AR297" i="7"/>
  <c r="DJ131" i="3"/>
  <c r="L255" i="7"/>
  <c r="DJ121" i="3"/>
  <c r="L234" i="7"/>
  <c r="DJ145" i="3"/>
  <c r="L309" i="7"/>
  <c r="R43" i="1"/>
  <c r="L283" i="7"/>
  <c r="AO297" i="7" s="1"/>
  <c r="AT297" i="7"/>
  <c r="AT123" i="7"/>
  <c r="L98" i="7"/>
  <c r="L66" i="7"/>
  <c r="AX180" i="1"/>
  <c r="AX210" i="1" s="1"/>
  <c r="CP35" i="1"/>
  <c r="O35" i="1" s="1"/>
  <c r="L67" i="7"/>
  <c r="CP29" i="1"/>
  <c r="O29" i="1" s="1"/>
  <c r="CJ26" i="1"/>
  <c r="BA55" i="1"/>
  <c r="CP174" i="1"/>
  <c r="O174" i="1" s="1"/>
  <c r="GN89" i="1"/>
  <c r="CB106" i="1" s="1"/>
  <c r="CA106" i="1"/>
  <c r="AO168" i="1"/>
  <c r="F214" i="1"/>
  <c r="R44" i="1"/>
  <c r="DJ78" i="3"/>
  <c r="S38" i="1"/>
  <c r="CY30" i="1"/>
  <c r="X30" i="1" s="1"/>
  <c r="AZ94" i="7" s="1"/>
  <c r="L92" i="7" s="1"/>
  <c r="CZ30" i="1"/>
  <c r="Y30" i="1" s="1"/>
  <c r="BA94" i="7" s="1"/>
  <c r="L93" i="7" s="1"/>
  <c r="BC168" i="1"/>
  <c r="F226" i="1"/>
  <c r="AP87" i="1"/>
  <c r="F115" i="1"/>
  <c r="AP136" i="1"/>
  <c r="AG26" i="1"/>
  <c r="T55" i="1"/>
  <c r="AP168" i="1"/>
  <c r="F219" i="1"/>
  <c r="BB22" i="1"/>
  <c r="F149" i="1"/>
  <c r="BB240" i="1"/>
  <c r="DJ101" i="3"/>
  <c r="DJ103" i="3"/>
  <c r="P87" i="1"/>
  <c r="F109" i="1"/>
  <c r="DJ100" i="3"/>
  <c r="AQ22" i="1"/>
  <c r="F146" i="1"/>
  <c r="AQ240" i="1"/>
  <c r="P52" i="1"/>
  <c r="AL87" i="1"/>
  <c r="Y106" i="1"/>
  <c r="DJ134" i="3"/>
  <c r="S48" i="1"/>
  <c r="Q43" i="1"/>
  <c r="CP30" i="1"/>
  <c r="O30" i="1" s="1"/>
  <c r="AQ168" i="1"/>
  <c r="F220" i="1"/>
  <c r="W87" i="1"/>
  <c r="F130" i="1"/>
  <c r="Q44" i="1"/>
  <c r="R38" i="1"/>
  <c r="R50" i="1"/>
  <c r="CZ29" i="1"/>
  <c r="Y29" i="1" s="1"/>
  <c r="BA81" i="7" s="1"/>
  <c r="L80" i="7" s="1"/>
  <c r="CY29" i="1"/>
  <c r="X29" i="1" s="1"/>
  <c r="R175" i="1"/>
  <c r="AE180" i="1" s="1"/>
  <c r="F118" i="1"/>
  <c r="Q87" i="1"/>
  <c r="AX26" i="1"/>
  <c r="F62" i="1"/>
  <c r="AX136" i="1"/>
  <c r="R41" i="1"/>
  <c r="DJ137" i="3"/>
  <c r="DJ129" i="3"/>
  <c r="DJ154" i="3"/>
  <c r="Q42" i="1"/>
  <c r="BA172" i="1"/>
  <c r="BA210" i="1"/>
  <c r="F200" i="1"/>
  <c r="S87" i="1"/>
  <c r="F121" i="1"/>
  <c r="DJ133" i="3"/>
  <c r="S47" i="1"/>
  <c r="CP47" i="1" s="1"/>
  <c r="O47" i="1" s="1"/>
  <c r="CY174" i="1"/>
  <c r="X174" i="1" s="1"/>
  <c r="AZ62" i="8" s="1"/>
  <c r="CZ174" i="1"/>
  <c r="Y174" i="1" s="1"/>
  <c r="BA62" i="8" s="1"/>
  <c r="DJ132" i="3"/>
  <c r="S46" i="1"/>
  <c r="CP46" i="1" s="1"/>
  <c r="O46" i="1" s="1"/>
  <c r="CE87" i="1"/>
  <c r="AV106" i="1"/>
  <c r="Q52" i="1"/>
  <c r="DJ161" i="3"/>
  <c r="S175" i="1"/>
  <c r="T168" i="1"/>
  <c r="F231" i="1"/>
  <c r="BD168" i="1"/>
  <c r="F235" i="1"/>
  <c r="P37" i="1"/>
  <c r="DJ80" i="3"/>
  <c r="W168" i="1"/>
  <c r="F234" i="1"/>
  <c r="F129" i="1"/>
  <c r="G442" i="7" s="1"/>
  <c r="V87" i="1"/>
  <c r="CP53" i="1"/>
  <c r="O53" i="1" s="1"/>
  <c r="GM53" i="1" s="1"/>
  <c r="GN53" i="1" s="1"/>
  <c r="AI55" i="1"/>
  <c r="DJ70" i="3"/>
  <c r="S37" i="1"/>
  <c r="DJ127" i="3"/>
  <c r="DJ73" i="3"/>
  <c r="CP31" i="1"/>
  <c r="O31" i="1" s="1"/>
  <c r="CH87" i="1"/>
  <c r="AY106" i="1"/>
  <c r="DJ126" i="3"/>
  <c r="DJ72" i="3"/>
  <c r="DJ150" i="3"/>
  <c r="S52" i="1"/>
  <c r="CP33" i="1"/>
  <c r="O33" i="1" s="1"/>
  <c r="AZ26" i="1"/>
  <c r="F66" i="1"/>
  <c r="R48" i="1"/>
  <c r="DJ81" i="3"/>
  <c r="DJ74" i="3"/>
  <c r="BD22" i="1"/>
  <c r="F161" i="1"/>
  <c r="BD240" i="1"/>
  <c r="BC22" i="1"/>
  <c r="F152" i="1"/>
  <c r="BC240" i="1"/>
  <c r="DJ75" i="3"/>
  <c r="P43" i="1"/>
  <c r="BB168" i="1"/>
  <c r="F223" i="1"/>
  <c r="AS168" i="1"/>
  <c r="F227" i="1"/>
  <c r="AJ26" i="1"/>
  <c r="W55" i="1"/>
  <c r="P44" i="1"/>
  <c r="P38" i="1"/>
  <c r="DJ144" i="3"/>
  <c r="Q50" i="1"/>
  <c r="DJ117" i="3"/>
  <c r="U172" i="1"/>
  <c r="F202" i="1"/>
  <c r="G128" i="8" s="1"/>
  <c r="U210" i="1"/>
  <c r="Q175" i="1"/>
  <c r="AD180" i="1" s="1"/>
  <c r="AZ172" i="1"/>
  <c r="F191" i="1"/>
  <c r="AZ210" i="1"/>
  <c r="U87" i="1"/>
  <c r="F128" i="1"/>
  <c r="G441" i="7" s="1"/>
  <c r="AO22" i="1"/>
  <c r="F140" i="1"/>
  <c r="AO240" i="1"/>
  <c r="DJ136" i="3"/>
  <c r="DJ146" i="3"/>
  <c r="Q41" i="1"/>
  <c r="P42" i="1"/>
  <c r="AT87" i="1"/>
  <c r="F124" i="1"/>
  <c r="T87" i="1"/>
  <c r="F127" i="1"/>
  <c r="CY33" i="1"/>
  <c r="X33" i="1" s="1"/>
  <c r="CZ33" i="1"/>
  <c r="Y33" i="1" s="1"/>
  <c r="DJ142" i="3"/>
  <c r="S50" i="1"/>
  <c r="CZ39" i="1"/>
  <c r="Y39" i="1" s="1"/>
  <c r="CY39" i="1"/>
  <c r="X39" i="1" s="1"/>
  <c r="AT168" i="1"/>
  <c r="F228" i="1"/>
  <c r="DJ95" i="3"/>
  <c r="S41" i="1"/>
  <c r="AB87" i="1"/>
  <c r="O106" i="1"/>
  <c r="R37" i="1"/>
  <c r="AH26" i="1"/>
  <c r="U55" i="1"/>
  <c r="CP176" i="1"/>
  <c r="O176" i="1" s="1"/>
  <c r="Q39" i="1"/>
  <c r="CP39" i="1" s="1"/>
  <c r="O39" i="1" s="1"/>
  <c r="CF87" i="1"/>
  <c r="AW106" i="1"/>
  <c r="CY176" i="1"/>
  <c r="X176" i="1" s="1"/>
  <c r="AZ81" i="8" s="1"/>
  <c r="L79" i="8" s="1"/>
  <c r="CZ176" i="1"/>
  <c r="Y176" i="1" s="1"/>
  <c r="BA81" i="8" s="1"/>
  <c r="L80" i="8" s="1"/>
  <c r="R52" i="1"/>
  <c r="R87" i="1"/>
  <c r="F120" i="1"/>
  <c r="Q48" i="1"/>
  <c r="DJ165" i="3"/>
  <c r="S177" i="1"/>
  <c r="CP177" i="1" s="1"/>
  <c r="O177" i="1" s="1"/>
  <c r="DJ115" i="3"/>
  <c r="S43" i="1"/>
  <c r="CZ31" i="1"/>
  <c r="Y31" i="1" s="1"/>
  <c r="BA123" i="7" s="1"/>
  <c r="CY31" i="1"/>
  <c r="X31" i="1" s="1"/>
  <c r="AZ123" i="7" s="1"/>
  <c r="L121" i="7" s="1"/>
  <c r="F113" i="1"/>
  <c r="AX87" i="1"/>
  <c r="DJ124" i="3"/>
  <c r="S44" i="1"/>
  <c r="Q38" i="1"/>
  <c r="AU22" i="1"/>
  <c r="F155" i="1"/>
  <c r="C44" i="7" s="1"/>
  <c r="P50" i="1"/>
  <c r="P175" i="1"/>
  <c r="CY35" i="1"/>
  <c r="X35" i="1" s="1"/>
  <c r="AZ154" i="7" s="1"/>
  <c r="L152" i="7" s="1"/>
  <c r="CZ35" i="1"/>
  <c r="Y35" i="1" s="1"/>
  <c r="BA154" i="7" s="1"/>
  <c r="L153" i="7" s="1"/>
  <c r="X87" i="1"/>
  <c r="F132" i="1"/>
  <c r="CI87" i="1"/>
  <c r="AZ106" i="1"/>
  <c r="P41" i="1"/>
  <c r="DJ108" i="3"/>
  <c r="S42" i="1"/>
  <c r="CP28" i="1"/>
  <c r="O28" i="1" s="1"/>
  <c r="CZ178" i="1" l="1"/>
  <c r="Y178" i="1" s="1"/>
  <c r="BA99" i="8" s="1"/>
  <c r="L98" i="8" s="1"/>
  <c r="V168" i="1"/>
  <c r="CY178" i="1"/>
  <c r="X178" i="1" s="1"/>
  <c r="AZ99" i="8" s="1"/>
  <c r="L97" i="8" s="1"/>
  <c r="F187" i="1"/>
  <c r="AX172" i="1"/>
  <c r="AR72" i="8"/>
  <c r="L69" i="8" s="1"/>
  <c r="L68" i="8"/>
  <c r="AO342" i="7"/>
  <c r="L245" i="7"/>
  <c r="AT260" i="7"/>
  <c r="L257" i="7" s="1"/>
  <c r="L334" i="7"/>
  <c r="AW342" i="7" s="1"/>
  <c r="AO123" i="7"/>
  <c r="L118" i="7"/>
  <c r="L293" i="7"/>
  <c r="L77" i="8"/>
  <c r="AR81" i="8"/>
  <c r="L78" i="8" s="1"/>
  <c r="AT68" i="7"/>
  <c r="L57" i="7"/>
  <c r="L190" i="7"/>
  <c r="AO94" i="7"/>
  <c r="L90" i="7"/>
  <c r="L95" i="8"/>
  <c r="AR99" i="8"/>
  <c r="L96" i="8" s="1"/>
  <c r="L456" i="7"/>
  <c r="L120" i="7"/>
  <c r="L294" i="7"/>
  <c r="L471" i="7"/>
  <c r="L290" i="7"/>
  <c r="AW297" i="7" s="1"/>
  <c r="L480" i="7" s="1"/>
  <c r="L478" i="7" s="1"/>
  <c r="AO174" i="7"/>
  <c r="L170" i="7"/>
  <c r="AR220" i="7"/>
  <c r="L216" i="7"/>
  <c r="L58" i="8"/>
  <c r="AR62" i="8"/>
  <c r="L149" i="7"/>
  <c r="AE55" i="1"/>
  <c r="AE26" i="1" s="1"/>
  <c r="L305" i="7"/>
  <c r="AT319" i="7"/>
  <c r="L184" i="7"/>
  <c r="L225" i="7"/>
  <c r="AT240" i="7"/>
  <c r="G17" i="2"/>
  <c r="C43" i="8"/>
  <c r="K154" i="7"/>
  <c r="I154" i="7" s="1"/>
  <c r="AN154" i="7"/>
  <c r="CP48" i="1"/>
  <c r="O48" i="1" s="1"/>
  <c r="K42" i="8"/>
  <c r="G231" i="8"/>
  <c r="F17" i="2"/>
  <c r="C42" i="8"/>
  <c r="K68" i="7"/>
  <c r="I68" i="7" s="1"/>
  <c r="K81" i="8"/>
  <c r="AN81" i="8"/>
  <c r="AN99" i="8"/>
  <c r="K99" i="8"/>
  <c r="E17" i="2"/>
  <c r="C41" i="8"/>
  <c r="L61" i="8"/>
  <c r="GM29" i="1"/>
  <c r="GN29" i="1" s="1"/>
  <c r="AZ81" i="7"/>
  <c r="AN94" i="7"/>
  <c r="K94" i="7"/>
  <c r="I94" i="7" s="1"/>
  <c r="L122" i="7"/>
  <c r="AN123" i="7" s="1"/>
  <c r="CP41" i="1"/>
  <c r="O41" i="1" s="1"/>
  <c r="GM39" i="1"/>
  <c r="GN39" i="1" s="1"/>
  <c r="L60" i="8"/>
  <c r="AN62" i="8" s="1"/>
  <c r="GM35" i="1"/>
  <c r="GN35" i="1" s="1"/>
  <c r="AD55" i="1"/>
  <c r="AD26" i="1" s="1"/>
  <c r="CP42" i="1"/>
  <c r="O42" i="1" s="1"/>
  <c r="CP38" i="1"/>
  <c r="O38" i="1" s="1"/>
  <c r="CP43" i="1"/>
  <c r="O43" i="1" s="1"/>
  <c r="CP37" i="1"/>
  <c r="O37" i="1" s="1"/>
  <c r="AD172" i="1"/>
  <c r="Q180" i="1"/>
  <c r="AE172" i="1"/>
  <c r="R180" i="1"/>
  <c r="CB87" i="1"/>
  <c r="AS106" i="1"/>
  <c r="AI26" i="1"/>
  <c r="V55" i="1"/>
  <c r="AV87" i="1"/>
  <c r="F111" i="1"/>
  <c r="GM28" i="1"/>
  <c r="AZ87" i="1"/>
  <c r="F117" i="1"/>
  <c r="CY44" i="1"/>
  <c r="X44" i="1" s="1"/>
  <c r="AZ260" i="7" s="1"/>
  <c r="L258" i="7" s="1"/>
  <c r="CZ44" i="1"/>
  <c r="Y44" i="1" s="1"/>
  <c r="BA260" i="7" s="1"/>
  <c r="L259" i="7" s="1"/>
  <c r="CY50" i="1"/>
  <c r="X50" i="1" s="1"/>
  <c r="AZ319" i="7" s="1"/>
  <c r="L317" i="7" s="1"/>
  <c r="CZ50" i="1"/>
  <c r="Y50" i="1" s="1"/>
  <c r="BA319" i="7" s="1"/>
  <c r="L318" i="7" s="1"/>
  <c r="CY52" i="1"/>
  <c r="X52" i="1" s="1"/>
  <c r="AZ342" i="7" s="1"/>
  <c r="L340" i="7" s="1"/>
  <c r="CZ52" i="1"/>
  <c r="Y52" i="1" s="1"/>
  <c r="BA342" i="7" s="1"/>
  <c r="L341" i="7" s="1"/>
  <c r="AF55" i="1"/>
  <c r="T26" i="1"/>
  <c r="F76" i="1"/>
  <c r="T136" i="1"/>
  <c r="BA26" i="1"/>
  <c r="F75" i="1"/>
  <c r="BA136" i="1"/>
  <c r="U26" i="1"/>
  <c r="F77" i="1"/>
  <c r="G374" i="7" s="1"/>
  <c r="U136" i="1"/>
  <c r="AZ168" i="1"/>
  <c r="F221" i="1"/>
  <c r="CP44" i="1"/>
  <c r="O44" i="1" s="1"/>
  <c r="AZ136" i="1"/>
  <c r="AY87" i="1"/>
  <c r="F114" i="1"/>
  <c r="CY175" i="1"/>
  <c r="X175" i="1" s="1"/>
  <c r="AZ72" i="8" s="1"/>
  <c r="L70" i="8" s="1"/>
  <c r="CZ175" i="1"/>
  <c r="Y175" i="1" s="1"/>
  <c r="BA72" i="8" s="1"/>
  <c r="L71" i="8" s="1"/>
  <c r="AF180" i="1"/>
  <c r="BA168" i="1"/>
  <c r="F230" i="1"/>
  <c r="CY48" i="1"/>
  <c r="X48" i="1" s="1"/>
  <c r="CZ48" i="1"/>
  <c r="Y48" i="1" s="1"/>
  <c r="BA297" i="7" s="1"/>
  <c r="L296" i="7" s="1"/>
  <c r="CP52" i="1"/>
  <c r="O52" i="1" s="1"/>
  <c r="CY38" i="1"/>
  <c r="X38" i="1" s="1"/>
  <c r="CZ38" i="1"/>
  <c r="Y38" i="1" s="1"/>
  <c r="BA193" i="7" s="1"/>
  <c r="L192" i="7" s="1"/>
  <c r="GM174" i="1"/>
  <c r="CP175" i="1"/>
  <c r="O175" i="1" s="1"/>
  <c r="CY43" i="1"/>
  <c r="X43" i="1" s="1"/>
  <c r="CZ43" i="1"/>
  <c r="Y43" i="1" s="1"/>
  <c r="BA240" i="7" s="1"/>
  <c r="AW87" i="1"/>
  <c r="F112" i="1"/>
  <c r="CY41" i="1"/>
  <c r="X41" i="1" s="1"/>
  <c r="CZ41" i="1"/>
  <c r="Y41" i="1" s="1"/>
  <c r="BA220" i="7" s="1"/>
  <c r="L219" i="7" s="1"/>
  <c r="U168" i="1"/>
  <c r="F232" i="1"/>
  <c r="W26" i="1"/>
  <c r="F79" i="1"/>
  <c r="W136" i="1"/>
  <c r="BD18" i="1"/>
  <c r="F265" i="1"/>
  <c r="F217" i="1"/>
  <c r="AX168" i="1"/>
  <c r="AQ18" i="1"/>
  <c r="F250" i="1"/>
  <c r="AP22" i="1"/>
  <c r="F145" i="1"/>
  <c r="AP240" i="1"/>
  <c r="AC180" i="1"/>
  <c r="GM178" i="1"/>
  <c r="GP178" i="1" s="1"/>
  <c r="CY177" i="1"/>
  <c r="X177" i="1" s="1"/>
  <c r="AZ90" i="8" s="1"/>
  <c r="L88" i="8" s="1"/>
  <c r="CZ177" i="1"/>
  <c r="Y177" i="1" s="1"/>
  <c r="BA90" i="8" s="1"/>
  <c r="L89" i="8" s="1"/>
  <c r="O87" i="1"/>
  <c r="F108" i="1"/>
  <c r="AO18" i="1"/>
  <c r="F244" i="1"/>
  <c r="GM31" i="1"/>
  <c r="GN31" i="1" s="1"/>
  <c r="CY47" i="1"/>
  <c r="X47" i="1" s="1"/>
  <c r="CZ47" i="1"/>
  <c r="Y47" i="1" s="1"/>
  <c r="BA278" i="7" s="1"/>
  <c r="L277" i="7" s="1"/>
  <c r="AX22" i="1"/>
  <c r="AX240" i="1"/>
  <c r="F143" i="1"/>
  <c r="CY42" i="1"/>
  <c r="X42" i="1" s="1"/>
  <c r="CZ42" i="1"/>
  <c r="Y42" i="1" s="1"/>
  <c r="CP50" i="1"/>
  <c r="O50" i="1" s="1"/>
  <c r="GM176" i="1"/>
  <c r="GP176" i="1" s="1"/>
  <c r="AC55" i="1"/>
  <c r="BC18" i="1"/>
  <c r="F256" i="1"/>
  <c r="GM33" i="1"/>
  <c r="GN33" i="1" s="1"/>
  <c r="CY37" i="1"/>
  <c r="X37" i="1" s="1"/>
  <c r="AZ174" i="7" s="1"/>
  <c r="L172" i="7" s="1"/>
  <c r="CZ37" i="1"/>
  <c r="Y37" i="1" s="1"/>
  <c r="BA174" i="7" s="1"/>
  <c r="L173" i="7" s="1"/>
  <c r="CY46" i="1"/>
  <c r="X46" i="1" s="1"/>
  <c r="AZ270" i="7" s="1"/>
  <c r="L268" i="7" s="1"/>
  <c r="CZ46" i="1"/>
  <c r="Y46" i="1" s="1"/>
  <c r="BA270" i="7" s="1"/>
  <c r="L269" i="7" s="1"/>
  <c r="GM30" i="1"/>
  <c r="GN30" i="1" s="1"/>
  <c r="F133" i="1"/>
  <c r="Y87" i="1"/>
  <c r="BB18" i="1"/>
  <c r="F253" i="1"/>
  <c r="CA87" i="1"/>
  <c r="AR106" i="1"/>
  <c r="R55" i="1" l="1"/>
  <c r="GM44" i="1"/>
  <c r="GN44" i="1" s="1"/>
  <c r="AO240" i="7"/>
  <c r="L236" i="7"/>
  <c r="L315" i="7"/>
  <c r="AO319" i="7"/>
  <c r="L474" i="7" s="1"/>
  <c r="L472" i="7" s="1"/>
  <c r="L469" i="7" s="1"/>
  <c r="L59" i="8"/>
  <c r="L187" i="8"/>
  <c r="L185" i="8" s="1"/>
  <c r="L219" i="8"/>
  <c r="K39" i="8"/>
  <c r="L115" i="8"/>
  <c r="L207" i="8"/>
  <c r="L205" i="8" s="1"/>
  <c r="L199" i="8"/>
  <c r="L103" i="8"/>
  <c r="L101" i="8" s="1"/>
  <c r="AO68" i="7"/>
  <c r="L64" i="7"/>
  <c r="K123" i="7"/>
  <c r="I123" i="7" s="1"/>
  <c r="AN68" i="7"/>
  <c r="AW193" i="7"/>
  <c r="L189" i="7"/>
  <c r="L65" i="7"/>
  <c r="K40" i="7"/>
  <c r="L525" i="7"/>
  <c r="L220" i="8"/>
  <c r="AO260" i="7"/>
  <c r="L256" i="7"/>
  <c r="GM52" i="1"/>
  <c r="GO52" i="1" s="1"/>
  <c r="L476" i="7"/>
  <c r="L237" i="7"/>
  <c r="L483" i="7"/>
  <c r="L354" i="7"/>
  <c r="L316" i="7"/>
  <c r="L217" i="7"/>
  <c r="L361" i="7"/>
  <c r="L349" i="7"/>
  <c r="L532" i="7"/>
  <c r="L451" i="7"/>
  <c r="L520" i="7"/>
  <c r="K39" i="7"/>
  <c r="L463" i="7"/>
  <c r="L338" i="7"/>
  <c r="K174" i="7"/>
  <c r="I174" i="7" s="1"/>
  <c r="AN174" i="7"/>
  <c r="AN90" i="8"/>
  <c r="K90" i="8"/>
  <c r="G16" i="2"/>
  <c r="G19" i="2" s="1"/>
  <c r="C43" i="7"/>
  <c r="K342" i="7"/>
  <c r="I342" i="7" s="1"/>
  <c r="AN342" i="7"/>
  <c r="K319" i="7"/>
  <c r="I319" i="7" s="1"/>
  <c r="AN319" i="7"/>
  <c r="L534" i="7"/>
  <c r="L117" i="8"/>
  <c r="BR81" i="8"/>
  <c r="BU81" i="8"/>
  <c r="BV81" i="8" s="1"/>
  <c r="I81" i="8"/>
  <c r="L221" i="8"/>
  <c r="GM47" i="1"/>
  <c r="GN47" i="1" s="1"/>
  <c r="AZ278" i="7"/>
  <c r="L276" i="7" s="1"/>
  <c r="L239" i="7"/>
  <c r="L485" i="7"/>
  <c r="GM48" i="1"/>
  <c r="GO48" i="1" s="1"/>
  <c r="AZ297" i="7"/>
  <c r="L295" i="7" s="1"/>
  <c r="L116" i="8"/>
  <c r="L79" i="7"/>
  <c r="L201" i="8"/>
  <c r="I99" i="8"/>
  <c r="BU99" i="8"/>
  <c r="BV99" i="8" s="1"/>
  <c r="BR99" i="8"/>
  <c r="G230" i="8"/>
  <c r="K41" i="8"/>
  <c r="K270" i="7"/>
  <c r="I270" i="7" s="1"/>
  <c r="AN270" i="7"/>
  <c r="GM50" i="1"/>
  <c r="GO50" i="1" s="1"/>
  <c r="GM41" i="1"/>
  <c r="GN41" i="1" s="1"/>
  <c r="AZ220" i="7"/>
  <c r="L218" i="7" s="1"/>
  <c r="GM43" i="1"/>
  <c r="GO43" i="1" s="1"/>
  <c r="AZ240" i="7"/>
  <c r="GM38" i="1"/>
  <c r="GN38" i="1" s="1"/>
  <c r="AZ193" i="7"/>
  <c r="L191" i="7" s="1"/>
  <c r="K72" i="8"/>
  <c r="AN72" i="8"/>
  <c r="AN260" i="7"/>
  <c r="K260" i="7"/>
  <c r="I260" i="7" s="1"/>
  <c r="L200" i="8"/>
  <c r="L465" i="7"/>
  <c r="K62" i="8"/>
  <c r="L363" i="7"/>
  <c r="GM46" i="1"/>
  <c r="GN46" i="1" s="1"/>
  <c r="GM42" i="1"/>
  <c r="GN42" i="1" s="1"/>
  <c r="AK180" i="1"/>
  <c r="Q55" i="1"/>
  <c r="Q26" i="1" s="1"/>
  <c r="AL180" i="1"/>
  <c r="Y180" i="1" s="1"/>
  <c r="AL55" i="1"/>
  <c r="AL26" i="1" s="1"/>
  <c r="AK55" i="1"/>
  <c r="X55" i="1" s="1"/>
  <c r="GM177" i="1"/>
  <c r="GP177" i="1" s="1"/>
  <c r="AK172" i="1"/>
  <c r="X180" i="1"/>
  <c r="AP18" i="1"/>
  <c r="F249" i="1"/>
  <c r="U22" i="1"/>
  <c r="F158" i="1"/>
  <c r="U240" i="1"/>
  <c r="Q136" i="1"/>
  <c r="GM175" i="1"/>
  <c r="GP175" i="1" s="1"/>
  <c r="AF26" i="1"/>
  <c r="S55" i="1"/>
  <c r="R26" i="1"/>
  <c r="F69" i="1"/>
  <c r="R136" i="1"/>
  <c r="AC26" i="1"/>
  <c r="CH55" i="1"/>
  <c r="P55" i="1"/>
  <c r="CE55" i="1"/>
  <c r="CF55" i="1"/>
  <c r="W22" i="1"/>
  <c r="F160" i="1"/>
  <c r="W240" i="1"/>
  <c r="AB180" i="1"/>
  <c r="T22" i="1"/>
  <c r="F157" i="1"/>
  <c r="T240" i="1"/>
  <c r="AB55" i="1"/>
  <c r="V26" i="1"/>
  <c r="F78" i="1"/>
  <c r="G375" i="7" s="1"/>
  <c r="V136" i="1"/>
  <c r="GM37" i="1"/>
  <c r="GN37" i="1" s="1"/>
  <c r="R172" i="1"/>
  <c r="F194" i="1"/>
  <c r="R210" i="1"/>
  <c r="AZ22" i="1"/>
  <c r="F147" i="1"/>
  <c r="AZ240" i="1"/>
  <c r="F123" i="1"/>
  <c r="AS87" i="1"/>
  <c r="Q172" i="1"/>
  <c r="F192" i="1"/>
  <c r="Q210" i="1"/>
  <c r="AX18" i="1"/>
  <c r="F247" i="1"/>
  <c r="AR87" i="1"/>
  <c r="F134" i="1"/>
  <c r="AC172" i="1"/>
  <c r="P180" i="1"/>
  <c r="CF180" i="1"/>
  <c r="CE180" i="1"/>
  <c r="CH180" i="1"/>
  <c r="GP174" i="1"/>
  <c r="AF172" i="1"/>
  <c r="S180" i="1"/>
  <c r="BA22" i="1"/>
  <c r="F156" i="1"/>
  <c r="H16" i="2" s="1"/>
  <c r="BA240" i="1"/>
  <c r="GN28" i="1"/>
  <c r="CA180" i="1" l="1"/>
  <c r="CC55" i="1"/>
  <c r="CD180" i="1"/>
  <c r="AL172" i="1"/>
  <c r="L464" i="7"/>
  <c r="L358" i="7"/>
  <c r="L356" i="7" s="1"/>
  <c r="L460" i="7"/>
  <c r="L458" i="7" s="1"/>
  <c r="L529" i="7"/>
  <c r="L527" i="7" s="1"/>
  <c r="L454" i="7"/>
  <c r="L452" i="7" s="1"/>
  <c r="L449" i="7" s="1"/>
  <c r="L352" i="7"/>
  <c r="L350" i="7" s="1"/>
  <c r="L347" i="7" s="1"/>
  <c r="L523" i="7"/>
  <c r="L521" i="7" s="1"/>
  <c r="L518" i="7" s="1"/>
  <c r="K41" i="7"/>
  <c r="G543" i="7"/>
  <c r="CB55" i="1"/>
  <c r="CB26" i="1" s="1"/>
  <c r="F67" i="1"/>
  <c r="L179" i="8"/>
  <c r="L183" i="8"/>
  <c r="I72" i="8"/>
  <c r="BR72" i="8"/>
  <c r="BU72" i="8"/>
  <c r="BV72" i="8" s="1"/>
  <c r="L533" i="7"/>
  <c r="L124" i="8"/>
  <c r="L238" i="7"/>
  <c r="L484" i="7"/>
  <c r="L467" i="7" s="1"/>
  <c r="K81" i="7"/>
  <c r="I81" i="7" s="1"/>
  <c r="AN81" i="7"/>
  <c r="K193" i="7"/>
  <c r="I193" i="7" s="1"/>
  <c r="AN193" i="7"/>
  <c r="K220" i="7"/>
  <c r="I220" i="7" s="1"/>
  <c r="AN220" i="7"/>
  <c r="L362" i="7"/>
  <c r="AN297" i="7"/>
  <c r="K297" i="7"/>
  <c r="I297" i="7" s="1"/>
  <c r="K278" i="7"/>
  <c r="I278" i="7" s="1"/>
  <c r="AN278" i="7"/>
  <c r="BU62" i="8"/>
  <c r="BV62" i="8" s="1"/>
  <c r="BR62" i="8"/>
  <c r="I62" i="8"/>
  <c r="BR90" i="8"/>
  <c r="BU90" i="8"/>
  <c r="BV90" i="8" s="1"/>
  <c r="I90" i="8"/>
  <c r="AK26" i="1"/>
  <c r="Y55" i="1"/>
  <c r="Y26" i="1" s="1"/>
  <c r="CA55" i="1"/>
  <c r="CA26" i="1" s="1"/>
  <c r="P172" i="1"/>
  <c r="F183" i="1"/>
  <c r="P210" i="1"/>
  <c r="CH26" i="1"/>
  <c r="AY55" i="1"/>
  <c r="X172" i="1"/>
  <c r="F206" i="1"/>
  <c r="X210" i="1"/>
  <c r="AB26" i="1"/>
  <c r="O55" i="1"/>
  <c r="AV180" i="1"/>
  <c r="CE172" i="1"/>
  <c r="Q168" i="1"/>
  <c r="F222" i="1"/>
  <c r="R168" i="1"/>
  <c r="F224" i="1"/>
  <c r="V22" i="1"/>
  <c r="F159" i="1"/>
  <c r="V240" i="1"/>
  <c r="T18" i="1"/>
  <c r="F261" i="1"/>
  <c r="W18" i="1"/>
  <c r="F264" i="1"/>
  <c r="CE26" i="1"/>
  <c r="AV55" i="1"/>
  <c r="R22" i="1"/>
  <c r="F150" i="1"/>
  <c r="R240" i="1"/>
  <c r="CC26" i="1"/>
  <c r="AT55" i="1"/>
  <c r="CD172" i="1"/>
  <c r="AU180" i="1"/>
  <c r="Q22" i="1"/>
  <c r="F148" i="1"/>
  <c r="Q240" i="1"/>
  <c r="S210" i="1"/>
  <c r="F195" i="1"/>
  <c r="S172" i="1"/>
  <c r="CH172" i="1"/>
  <c r="AY180" i="1"/>
  <c r="AB172" i="1"/>
  <c r="O180" i="1"/>
  <c r="CF26" i="1"/>
  <c r="AW55" i="1"/>
  <c r="S26" i="1"/>
  <c r="F70" i="1"/>
  <c r="S136" i="1"/>
  <c r="X26" i="1"/>
  <c r="X136" i="1"/>
  <c r="F81" i="1"/>
  <c r="BA18" i="1"/>
  <c r="F260" i="1"/>
  <c r="AR180" i="1"/>
  <c r="CA172" i="1"/>
  <c r="CF172" i="1"/>
  <c r="AW180" i="1"/>
  <c r="AZ18" i="1"/>
  <c r="F251" i="1"/>
  <c r="P26" i="1"/>
  <c r="P136" i="1"/>
  <c r="F58" i="1"/>
  <c r="U18" i="1"/>
  <c r="F262" i="1"/>
  <c r="Y172" i="1"/>
  <c r="F207" i="1"/>
  <c r="Y210" i="1"/>
  <c r="F82" i="1"/>
  <c r="E25" i="14" l="1"/>
  <c r="E25" i="15" s="1"/>
  <c r="E30" i="15" s="1"/>
  <c r="E31" i="15" s="1"/>
  <c r="E25" i="13"/>
  <c r="L370" i="7"/>
  <c r="L447" i="7"/>
  <c r="K42" i="7"/>
  <c r="G544" i="7"/>
  <c r="Y136" i="1"/>
  <c r="Y22" i="1" s="1"/>
  <c r="AS55" i="1"/>
  <c r="AS26" i="1" s="1"/>
  <c r="AN240" i="7"/>
  <c r="K240" i="7"/>
  <c r="I240" i="7" s="1"/>
  <c r="L226" i="8"/>
  <c r="L203" i="8"/>
  <c r="AR55" i="1"/>
  <c r="AR136" i="1" s="1"/>
  <c r="AW172" i="1"/>
  <c r="F186" i="1"/>
  <c r="AW210" i="1"/>
  <c r="X22" i="1"/>
  <c r="F162" i="1"/>
  <c r="X240" i="1"/>
  <c r="AW26" i="1"/>
  <c r="F61" i="1"/>
  <c r="AW136" i="1"/>
  <c r="S168" i="1"/>
  <c r="F225" i="1"/>
  <c r="J17" i="2" s="1"/>
  <c r="AT26" i="1"/>
  <c r="F73" i="1"/>
  <c r="AT136" i="1"/>
  <c r="O26" i="1"/>
  <c r="F57" i="1"/>
  <c r="O136" i="1"/>
  <c r="Y168" i="1"/>
  <c r="F237" i="1"/>
  <c r="S22" i="1"/>
  <c r="F151" i="1"/>
  <c r="J16" i="2" s="1"/>
  <c r="S240" i="1"/>
  <c r="AS136" i="1"/>
  <c r="AV26" i="1"/>
  <c r="F60" i="1"/>
  <c r="AV136" i="1"/>
  <c r="AY26" i="1"/>
  <c r="F63" i="1"/>
  <c r="AY136" i="1"/>
  <c r="P22" i="1"/>
  <c r="P240" i="1"/>
  <c r="F139" i="1"/>
  <c r="Q18" i="1"/>
  <c r="F252" i="1"/>
  <c r="AY172" i="1"/>
  <c r="AY210" i="1"/>
  <c r="F188" i="1"/>
  <c r="AR172" i="1"/>
  <c r="F208" i="1"/>
  <c r="AR210" i="1"/>
  <c r="F182" i="1"/>
  <c r="O210" i="1"/>
  <c r="O172" i="1"/>
  <c r="AU172" i="1"/>
  <c r="F199" i="1"/>
  <c r="AU210" i="1"/>
  <c r="R18" i="1"/>
  <c r="F254" i="1"/>
  <c r="X168" i="1"/>
  <c r="F236" i="1"/>
  <c r="V18" i="1"/>
  <c r="F263" i="1"/>
  <c r="AV172" i="1"/>
  <c r="AV210" i="1"/>
  <c r="F185" i="1"/>
  <c r="P168" i="1"/>
  <c r="F213" i="1"/>
  <c r="E37" i="15" l="1"/>
  <c r="E43" i="15" s="1"/>
  <c r="E49" i="15" s="1"/>
  <c r="E55" i="15" s="1"/>
  <c r="E61" i="15" s="1"/>
  <c r="E63" i="15"/>
  <c r="E66" i="15" s="1"/>
  <c r="G70" i="13"/>
  <c r="G70" i="15"/>
  <c r="D25" i="13"/>
  <c r="E30" i="14"/>
  <c r="E31" i="14" s="1"/>
  <c r="D25" i="14"/>
  <c r="F163" i="1"/>
  <c r="F83" i="1"/>
  <c r="AR26" i="1"/>
  <c r="Y240" i="1"/>
  <c r="F72" i="1"/>
  <c r="H70" i="13"/>
  <c r="G75" i="13"/>
  <c r="G76" i="13" s="1"/>
  <c r="E30" i="13"/>
  <c r="E31" i="13" s="1"/>
  <c r="H25" i="13"/>
  <c r="H30" i="13" s="1"/>
  <c r="H31" i="13" s="1"/>
  <c r="H37" i="13" s="1"/>
  <c r="H43" i="13" s="1"/>
  <c r="H49" i="13" s="1"/>
  <c r="H55" i="13" s="1"/>
  <c r="H61" i="13" s="1"/>
  <c r="D30" i="13"/>
  <c r="D31" i="13" s="1"/>
  <c r="L516" i="7"/>
  <c r="J19" i="2"/>
  <c r="AU168" i="1"/>
  <c r="F229" i="1"/>
  <c r="AU240" i="1"/>
  <c r="O168" i="1"/>
  <c r="F212" i="1"/>
  <c r="AV22" i="1"/>
  <c r="F141" i="1"/>
  <c r="AV240" i="1"/>
  <c r="P18" i="1"/>
  <c r="F243" i="1"/>
  <c r="O22" i="1"/>
  <c r="F138" i="1"/>
  <c r="O240" i="1"/>
  <c r="AW22" i="1"/>
  <c r="F142" i="1"/>
  <c r="AW240" i="1"/>
  <c r="AR22" i="1"/>
  <c r="F164" i="1"/>
  <c r="AR240" i="1"/>
  <c r="AY22" i="1"/>
  <c r="F144" i="1"/>
  <c r="AY240" i="1"/>
  <c r="AW168" i="1"/>
  <c r="F216" i="1"/>
  <c r="Y18" i="1"/>
  <c r="F267" i="1"/>
  <c r="AS22" i="1"/>
  <c r="F153" i="1"/>
  <c r="AS240" i="1"/>
  <c r="AV168" i="1"/>
  <c r="F215" i="1"/>
  <c r="AR168" i="1"/>
  <c r="F238" i="1"/>
  <c r="AY168" i="1"/>
  <c r="F218" i="1"/>
  <c r="S18" i="1"/>
  <c r="F255" i="1"/>
  <c r="AT22" i="1"/>
  <c r="F154" i="1"/>
  <c r="AT240" i="1"/>
  <c r="X18" i="1"/>
  <c r="F266" i="1"/>
  <c r="H25" i="14" l="1"/>
  <c r="D30" i="14"/>
  <c r="D31" i="14" s="1"/>
  <c r="E37" i="14"/>
  <c r="E43" i="14" s="1"/>
  <c r="E49" i="14" s="1"/>
  <c r="E55" i="14" s="1"/>
  <c r="E61" i="14" s="1"/>
  <c r="E63" i="14"/>
  <c r="E66" i="14" s="1"/>
  <c r="D25" i="15"/>
  <c r="H70" i="15"/>
  <c r="I70" i="13" s="1"/>
  <c r="G75" i="15"/>
  <c r="G76" i="15" s="1"/>
  <c r="E67" i="15"/>
  <c r="E69" i="15" s="1"/>
  <c r="E75" i="15" s="1"/>
  <c r="E76" i="15" s="1"/>
  <c r="E82" i="15" s="1"/>
  <c r="E88" i="15" s="1"/>
  <c r="E94" i="15" s="1"/>
  <c r="E96" i="15" s="1"/>
  <c r="E99" i="15" s="1"/>
  <c r="E100" i="15" s="1"/>
  <c r="E102" i="15" s="1"/>
  <c r="E105" i="15" s="1"/>
  <c r="E106" i="15" s="1"/>
  <c r="D37" i="13"/>
  <c r="D43" i="13" s="1"/>
  <c r="D49" i="13" s="1"/>
  <c r="D55" i="13" s="1"/>
  <c r="D61" i="13" s="1"/>
  <c r="D63" i="13"/>
  <c r="E63" i="13"/>
  <c r="E37" i="13"/>
  <c r="E43" i="13" s="1"/>
  <c r="E49" i="13" s="1"/>
  <c r="E55" i="13" s="1"/>
  <c r="E61" i="13" s="1"/>
  <c r="E16" i="2"/>
  <c r="E19" i="2" s="1"/>
  <c r="C41" i="7"/>
  <c r="F16" i="2"/>
  <c r="F19" i="2" s="1"/>
  <c r="C42" i="7"/>
  <c r="H17" i="2"/>
  <c r="C44" i="8"/>
  <c r="C38" i="8" s="1"/>
  <c r="AR18" i="1"/>
  <c r="F268" i="1"/>
  <c r="AU18" i="1"/>
  <c r="F259" i="1"/>
  <c r="AT18" i="1"/>
  <c r="F258" i="1"/>
  <c r="AY18" i="1"/>
  <c r="F248" i="1"/>
  <c r="I17" i="2"/>
  <c r="H19" i="2"/>
  <c r="AW18" i="1"/>
  <c r="F246" i="1"/>
  <c r="AV18" i="1"/>
  <c r="F245" i="1"/>
  <c r="AS18" i="1"/>
  <c r="F257" i="1"/>
  <c r="O18" i="1"/>
  <c r="F242" i="1"/>
  <c r="D30" i="15" l="1"/>
  <c r="D31" i="15" s="1"/>
  <c r="H25" i="15"/>
  <c r="H30" i="15" s="1"/>
  <c r="H31" i="15" s="1"/>
  <c r="H37" i="15" s="1"/>
  <c r="H43" i="15" s="1"/>
  <c r="H49" i="15" s="1"/>
  <c r="H55" i="15" s="1"/>
  <c r="H61" i="15" s="1"/>
  <c r="E67" i="14"/>
  <c r="E69" i="14" s="1"/>
  <c r="E75" i="14" s="1"/>
  <c r="E76" i="14" s="1"/>
  <c r="E82" i="14" s="1"/>
  <c r="E88" i="14" s="1"/>
  <c r="E94" i="14" s="1"/>
  <c r="E96" i="14" s="1"/>
  <c r="E99" i="14" s="1"/>
  <c r="E100" i="14" s="1"/>
  <c r="E102" i="14" s="1"/>
  <c r="E105" i="14" s="1"/>
  <c r="E106" i="14" s="1"/>
  <c r="D63" i="14"/>
  <c r="D37" i="14"/>
  <c r="D43" i="14" s="1"/>
  <c r="D49" i="14" s="1"/>
  <c r="D55" i="14" s="1"/>
  <c r="D61" i="14" s="1"/>
  <c r="C38" i="7"/>
  <c r="H30" i="14"/>
  <c r="E66" i="13"/>
  <c r="E67" i="13" s="1"/>
  <c r="E69" i="13" s="1"/>
  <c r="D66" i="13"/>
  <c r="D67" i="13" s="1"/>
  <c r="D69" i="13" s="1"/>
  <c r="H63" i="13"/>
  <c r="H66" i="13" s="1"/>
  <c r="H67" i="13" s="1"/>
  <c r="I16" i="2"/>
  <c r="I19" i="2" s="1"/>
  <c r="I30" i="13" l="1"/>
  <c r="H31" i="14"/>
  <c r="D66" i="14"/>
  <c r="D67" i="14" s="1"/>
  <c r="D69" i="14" s="1"/>
  <c r="H63" i="14"/>
  <c r="D63" i="15"/>
  <c r="D37" i="15"/>
  <c r="D43" i="15" s="1"/>
  <c r="D49" i="15" s="1"/>
  <c r="D55" i="15" s="1"/>
  <c r="D61" i="15" s="1"/>
  <c r="I25" i="13"/>
  <c r="E75" i="13"/>
  <c r="E76" i="13" s="1"/>
  <c r="E82" i="13" s="1"/>
  <c r="E88" i="13" s="1"/>
  <c r="E94" i="13" s="1"/>
  <c r="E96" i="13" s="1"/>
  <c r="E99" i="13" s="1"/>
  <c r="E100" i="13" s="1"/>
  <c r="H69" i="13"/>
  <c r="H75" i="13" s="1"/>
  <c r="H76" i="13" s="1"/>
  <c r="D75" i="13"/>
  <c r="D76" i="13" s="1"/>
  <c r="D82" i="13" s="1"/>
  <c r="D88" i="13" s="1"/>
  <c r="D94" i="13" s="1"/>
  <c r="D96" i="13" s="1"/>
  <c r="D75" i="14" l="1"/>
  <c r="D76" i="14" s="1"/>
  <c r="D82" i="14" s="1"/>
  <c r="D88" i="14" s="1"/>
  <c r="D94" i="14" s="1"/>
  <c r="D96" i="14" s="1"/>
  <c r="H69" i="14"/>
  <c r="D66" i="15"/>
  <c r="D67" i="15" s="1"/>
  <c r="D69" i="15" s="1"/>
  <c r="H63" i="15"/>
  <c r="H66" i="15" s="1"/>
  <c r="H67" i="15" s="1"/>
  <c r="E102" i="13"/>
  <c r="E105" i="13" s="1"/>
  <c r="E106" i="13" s="1"/>
  <c r="H66" i="14"/>
  <c r="I63" i="13"/>
  <c r="H37" i="14"/>
  <c r="I31" i="13"/>
  <c r="D99" i="13"/>
  <c r="D100" i="13" s="1"/>
  <c r="D102" i="13" s="1"/>
  <c r="G78" i="13"/>
  <c r="G79" i="13"/>
  <c r="H79" i="13" s="1"/>
  <c r="I66" i="13" l="1"/>
  <c r="H69" i="15"/>
  <c r="H75" i="15" s="1"/>
  <c r="H76" i="15" s="1"/>
  <c r="D75" i="15"/>
  <c r="D76" i="15" s="1"/>
  <c r="D82" i="15" s="1"/>
  <c r="D88" i="15" s="1"/>
  <c r="D94" i="15" s="1"/>
  <c r="D96" i="15" s="1"/>
  <c r="H75" i="14"/>
  <c r="I69" i="13"/>
  <c r="H43" i="14"/>
  <c r="I37" i="13"/>
  <c r="D99" i="14"/>
  <c r="D100" i="14" s="1"/>
  <c r="D102" i="14" s="1"/>
  <c r="H78" i="13"/>
  <c r="G81" i="13"/>
  <c r="D105" i="13"/>
  <c r="D106" i="13" s="1"/>
  <c r="H49" i="14" l="1"/>
  <c r="I43" i="13"/>
  <c r="I75" i="13"/>
  <c r="D99" i="15"/>
  <c r="D100" i="15" s="1"/>
  <c r="D102" i="15" s="1"/>
  <c r="G78" i="15"/>
  <c r="G79" i="15"/>
  <c r="H79" i="15" s="1"/>
  <c r="D105" i="14"/>
  <c r="D106" i="14" s="1"/>
  <c r="H81" i="13"/>
  <c r="H82" i="13" s="1"/>
  <c r="H88" i="13" s="1"/>
  <c r="H94" i="13" s="1"/>
  <c r="G82" i="13"/>
  <c r="G88" i="13" s="1"/>
  <c r="G94" i="13" s="1"/>
  <c r="G96" i="13" s="1"/>
  <c r="H78" i="15" l="1"/>
  <c r="G81" i="15"/>
  <c r="H55" i="14"/>
  <c r="I49" i="13"/>
  <c r="D105" i="15"/>
  <c r="D106" i="15" s="1"/>
  <c r="G99" i="13"/>
  <c r="G100" i="13" s="1"/>
  <c r="G102" i="13" s="1"/>
  <c r="H96" i="13"/>
  <c r="H99" i="13" s="1"/>
  <c r="H61" i="14" l="1"/>
  <c r="I55" i="13"/>
  <c r="H81" i="15"/>
  <c r="H82" i="15" s="1"/>
  <c r="H88" i="15" s="1"/>
  <c r="H94" i="15" s="1"/>
  <c r="G82" i="15"/>
  <c r="G88" i="15" s="1"/>
  <c r="G94" i="15" s="1"/>
  <c r="G96" i="15" s="1"/>
  <c r="G105" i="13"/>
  <c r="G106" i="13" s="1"/>
  <c r="H102" i="13"/>
  <c r="H105" i="13" s="1"/>
  <c r="H100" i="13"/>
  <c r="G99" i="15" l="1"/>
  <c r="G100" i="15" s="1"/>
  <c r="G102" i="15" s="1"/>
  <c r="H96" i="15"/>
  <c r="H99" i="15" s="1"/>
  <c r="H100" i="15"/>
  <c r="I61" i="13"/>
  <c r="H67" i="14"/>
  <c r="H106" i="13"/>
  <c r="I67" i="13" l="1"/>
  <c r="H76" i="14"/>
  <c r="G105" i="15"/>
  <c r="G106" i="15" s="1"/>
  <c r="H102" i="15"/>
  <c r="H105" i="15" s="1"/>
  <c r="H106" i="15" s="1"/>
  <c r="J76" i="14" l="1"/>
  <c r="J77" i="14" s="1"/>
  <c r="I76" i="13"/>
  <c r="G79" i="14"/>
  <c r="H79" i="14" s="1"/>
  <c r="I79" i="13" s="1"/>
  <c r="G78" i="14"/>
  <c r="H78" i="14" l="1"/>
  <c r="I78" i="13" s="1"/>
  <c r="G81" i="14"/>
  <c r="G82" i="14" l="1"/>
  <c r="G88" i="14" s="1"/>
  <c r="G94" i="14" s="1"/>
  <c r="G96" i="14" s="1"/>
  <c r="H81" i="14"/>
  <c r="H82" i="14" l="1"/>
  <c r="I81" i="13"/>
  <c r="G99" i="14"/>
  <c r="G100" i="14" s="1"/>
  <c r="G102" i="14" s="1"/>
  <c r="H96" i="14"/>
  <c r="H99" i="14" l="1"/>
  <c r="I96" i="13"/>
  <c r="G105" i="14"/>
  <c r="G106" i="14" s="1"/>
  <c r="H102" i="14"/>
  <c r="H88" i="14"/>
  <c r="I82" i="13"/>
  <c r="H94" i="14" l="1"/>
  <c r="I94" i="13" s="1"/>
  <c r="I88" i="13"/>
  <c r="H105" i="14"/>
  <c r="I102" i="13"/>
  <c r="I99" i="13"/>
  <c r="H100" i="14" l="1"/>
  <c r="I100" i="13" s="1"/>
  <c r="H106" i="14"/>
  <c r="I106" i="13" s="1"/>
  <c r="I105" i="13"/>
</calcChain>
</file>

<file path=xl/comments1.xml><?xml version="1.0" encoding="utf-8"?>
<comments xmlns="http://schemas.openxmlformats.org/spreadsheetml/2006/main">
  <authors>
    <author>Alex Sosedko</author>
    <author>Федоров Иван Александрович</author>
  </authors>
  <commentList>
    <comment ref="B1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D15" authorId="1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2.xml><?xml version="1.0" encoding="utf-8"?>
<comments xmlns="http://schemas.openxmlformats.org/spreadsheetml/2006/main">
  <authors>
    <author>Alex Sosedko</author>
    <author>Федоров Иван Александрович</author>
  </authors>
  <commentList>
    <comment ref="B1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D15" authorId="1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3.xml><?xml version="1.0" encoding="utf-8"?>
<comments xmlns="http://schemas.openxmlformats.org/spreadsheetml/2006/main">
  <authors>
    <author>Alex Sosedko</author>
    <author>Федоров Иван Александрович</author>
  </authors>
  <commentList>
    <comment ref="B1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D15" authorId="1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<sst xmlns="http://schemas.openxmlformats.org/spreadsheetml/2006/main" count="7985" uniqueCount="839">
  <si>
    <t>Smeta.RU  (495) 974-1589</t>
  </si>
  <si>
    <t>_PS_</t>
  </si>
  <si>
    <t>Smeta.RU</t>
  </si>
  <si>
    <t/>
  </si>
  <si>
    <t>Договор 311373</t>
  </si>
  <si>
    <t>Строительство ЛЭП-0,4 кВ от проект. ВЛИ-0,38 кВ (по дог-ру ТП № Ю8-23-302-172637(205756)), ПС №755 "Молоково", в т.ч. ПИР, МО, Ленинский р-н, д. Мисайлово  Ю8-23-302-185402(341006)</t>
  </si>
  <si>
    <t>Строительство ЛЭП-0,4 кВ от РУ-0,4 кВ проект. ТП (по дог-ру ТП №Ю8-24-302-212649(335126)), ПС №807 "Калугино", АВ, в т.ч. ПИР, МО, г.о. Серпухов, д. Акулово Ю8-24-302-225134(484591)</t>
  </si>
  <si>
    <t>МО, г.о. Серпухов, д. Акулово Ю8-24-302-225134(484591)</t>
  </si>
  <si>
    <t>И.В. Бобырь</t>
  </si>
  <si>
    <t>А.Ю. Трощенков</t>
  </si>
  <si>
    <t>Заместитель директора по капитальному строительству – начальник управления кап. строительства филиал</t>
  </si>
  <si>
    <t>Южные электрические сети - филиал ПАО "Россети Московский регион"</t>
  </si>
  <si>
    <t>Б.А. Зонтов</t>
  </si>
  <si>
    <t>Исполнительный директор ООО "Бизнес-Инвестпром"</t>
  </si>
  <si>
    <t>ООО "Бизнес-Инвестпром"</t>
  </si>
  <si>
    <t>Сметные нормы списания</t>
  </si>
  <si>
    <t>Коды ценников</t>
  </si>
  <si>
    <t>Версия 1.12.0 для ФСНБ-2022 И13</t>
  </si>
  <si>
    <t>ФСНБ-2022 - Изменения И13</t>
  </si>
  <si>
    <t>Поправки для ФСНБ-2022 от 20.02.2025 г И13 (55/пр) Строительство</t>
  </si>
  <si>
    <t>Приказ Минстроя России от 30.12.2021 г. № 1046/пр</t>
  </si>
  <si>
    <t>ГСН</t>
  </si>
  <si>
    <t>02-01-01</t>
  </si>
  <si>
    <t>Строительство ВЛ-0,4 кВ</t>
  </si>
  <si>
    <t>СМР ВЛ-0,4</t>
  </si>
  <si>
    <t>Новый раздел</t>
  </si>
  <si>
    <t>СМР</t>
  </si>
  <si>
    <t>1</t>
  </si>
  <si>
    <t>33-04-016-02</t>
  </si>
  <si>
    <t>Развозка конструкций и материалов опор ВЛ 0,38-10 кВ по трассе: одностоечных железобетонных опор</t>
  </si>
  <si>
    <t>ШТ</t>
  </si>
  <si>
    <t>ГЭСН-2022, 33-04-016-02, приказ Минстроя России от 18.05.2022 г. № 378/пр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</si>
  <si>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</si>
  <si>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</si>
  <si>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</si>
  <si>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</si>
  <si>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</si>
  <si>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</si>
  <si>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</si>
  <si>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</si>
  <si>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</si>
  <si>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</si>
  <si>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</si>
  <si>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</si>
  <si>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</si>
  <si>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4</t>
  </si>
  <si>
    <t>33-04-003-01</t>
  </si>
  <si>
    <t>Установка железобетонных опор ВЛ 0,38; 6-10 кВ с траверсами без приставок: одностоечных</t>
  </si>
  <si>
    <t>ГЭСН-2022 доп.11, 33-04-003-01, приказ Минстроя России от 09.08.2024 г. № 524/пр</t>
  </si>
  <si>
    <t>4,1</t>
  </si>
  <si>
    <t>20.2.02.04-0006</t>
  </si>
  <si>
    <t>Колпачки полиэтиленовые К-6</t>
  </si>
  <si>
    <t>100 ШТ</t>
  </si>
  <si>
    <t>ФСБЦ-2022, 20.2.02.04-0006, приказ Минстроя России от 18.05.2022 г. № 378/пр</t>
  </si>
  <si>
    <t>Установка железобетонных опор ВЛ 0,38; 6-10 кВ с траверсами без приставок: одностоечных (подкос к сущ. опоре)</t>
  </si>
  <si>
    <t>5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</si>
  <si>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</si>
  <si>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</si>
  <si>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доп.11, 33-04-003-02, приказ Минстроя России от 09.08.2024 г. № 524/пр</t>
  </si>
  <si>
    <t>5,1</t>
  </si>
  <si>
    <t>6</t>
  </si>
  <si>
    <t>13-03-003-04</t>
  </si>
  <si>
    <t>Окраска огрунтованных бетонных и оштукатуренных поверхностей: эмалью ХС-759</t>
  </si>
  <si>
    <t>100 м2</t>
  </si>
  <si>
    <t>ГЭСН-2022 доп.13, 13-03-003-04, приказ Минстроя России от 07.02.2025 г. № 69/пр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</si>
  <si>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</si>
  <si>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</si>
  <si>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</si>
  <si>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</si>
  <si>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</si>
  <si>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7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</si>
  <si>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</si>
  <si>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</si>
  <si>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</si>
  <si>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</si>
  <si>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</si>
  <si>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</si>
  <si>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</si>
  <si>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</si>
  <si>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</si>
  <si>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доп.11, 33-04-003-03, приказ Минстроя России от 09.08.2024 г. № 524/пр</t>
  </si>
  <si>
    <t>8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</si>
  <si>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</si>
  <si>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</si>
  <si>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</si>
  <si>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</si>
  <si>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</si>
  <si>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</si>
  <si>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</si>
  <si>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</si>
  <si>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9</t>
  </si>
  <si>
    <t>м08-01-082-01</t>
  </si>
  <si>
    <t>Зажим наборный без кожуха (SE,ПА, РС, ПС, CD )</t>
  </si>
  <si>
    <t>ГЭСНм-2022, м08-01-082-01, приказ Минстроя России от 18.05.2022 г. № 378/пр</t>
  </si>
  <si>
    <t>)*0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</si>
  <si>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</si>
  <si>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</si>
  <si>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</si>
  <si>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</si>
  <si>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</si>
  <si>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10</t>
  </si>
  <si>
    <t>13-03-003-05</t>
  </si>
  <si>
    <t>Окраска огрунтованных бетонных и оштукатуренных поверхностей: эмалью ХВ-785 (окраска опор)</t>
  </si>
  <si>
    <t>ГЭСН-2022 доп.9, 13-03-003-05, приказ Минстроя России от 16.02.2024 г. № 102/пр</t>
  </si>
  <si>
    <t>Заземление</t>
  </si>
  <si>
    <t>11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</si>
  <si>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</si>
  <si>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</si>
  <si>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</si>
  <si>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</si>
  <si>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</si>
  <si>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</si>
  <si>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</si>
  <si>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</si>
  <si>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</si>
  <si>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12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</si>
  <si>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</si>
  <si>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</si>
  <si>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</si>
  <si>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13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</si>
  <si>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</si>
  <si>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</si>
  <si>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</si>
  <si>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</si>
  <si>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14</t>
  </si>
  <si>
    <t>08.3.08.02-1096</t>
  </si>
  <si>
    <t>Уголок стальной горячекатаный равнополочный, марка стали 09Г2С, 12Г2С, ширина полок 50-90 мм, толщина полки 3-9 мм (сталь угловая 50х50х5)</t>
  </si>
  <si>
    <t>т</t>
  </si>
  <si>
    <t>ФСБЦ-2022 доп.4, 08.3.08.02-1096, приказ Минстроя России от 27.12.2022 г. № 1133/пр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</si>
  <si>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</si>
  <si>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</si>
  <si>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</si>
  <si>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15</t>
  </si>
  <si>
    <t>м08-02-472-01</t>
  </si>
  <si>
    <t>Заземлитель горизонтальный из стали: круглой диаметром 10 мм</t>
  </si>
  <si>
    <t>100 м</t>
  </si>
  <si>
    <t>ГЭСНм-2022 доп.8, м08-02-472-01, приказ Минстроя России от 14.11.2023 г. № 817/пр</t>
  </si>
  <si>
    <t>16</t>
  </si>
  <si>
    <t>08.3.04.02-0063</t>
  </si>
  <si>
    <t>Прокат стальной горячекатаный круглый, марки стали Ст3сп, Ст3пс, диаметр 5-12 мм (сталь круглая 10мм)</t>
  </si>
  <si>
    <t>ФСБЦ-2022, 08.3.04.02-0063, приказ Минстроя России от 18.05.2022 г. № 378/пр</t>
  </si>
  <si>
    <t>17</t>
  </si>
  <si>
    <t>м08-02-472-09</t>
  </si>
  <si>
    <t>Проводник заземляющий открыто по строительным основаниям: из круглой стали диаметром 10 мм</t>
  </si>
  <si>
    <t>ГЭСНм-2022 доп.8, м08-02-472-09, приказ Минстроя России от 14.11.2023 г. № 817/пр</t>
  </si>
  <si>
    <t>18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</si>
  <si>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</si>
  <si>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</si>
  <si>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</si>
  <si>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</si>
  <si>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</si>
  <si>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</si>
  <si>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</si>
  <si>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</si>
  <si>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</si>
  <si>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</si>
  <si>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</si>
  <si>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</si>
  <si>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</si>
  <si>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</si>
  <si>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</si>
  <si>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</si>
  <si>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</si>
  <si>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</si>
  <si>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</si>
  <si>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</si>
  <si>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</si>
  <si>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</si>
  <si>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</si>
  <si>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</si>
  <si>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</si>
  <si>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</si>
  <si>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</si>
  <si>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</si>
  <si>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</si>
  <si>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</si>
  <si>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</si>
  <si>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</si>
  <si>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</si>
  <si>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</si>
  <si>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</si>
  <si>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</si>
  <si>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</si>
  <si>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</si>
  <si>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</si>
  <si>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</si>
  <si>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</si>
  <si>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</si>
  <si>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</si>
  <si>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</si>
  <si>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</si>
  <si>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</si>
  <si>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</si>
  <si>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</si>
  <si>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</si>
  <si>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</si>
  <si>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</si>
  <si>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</si>
  <si>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</si>
  <si>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</si>
  <si>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</t>
  </si>
  <si>
    <t>19</t>
  </si>
  <si>
    <t>Предельная стоимость</t>
  </si>
  <si>
    <t>Провод СИП2но 3х95+1х95</t>
  </si>
  <si>
    <t>м</t>
  </si>
  <si>
    <t>)*1,03)*1,02</t>
  </si>
  <si>
    <t>Материалы, изделия и конструкции</t>
  </si>
  <si>
    <t>материалы (03)</t>
  </si>
  <si>
    <t>20</t>
  </si>
  <si>
    <t>Стойка СВ 95-3</t>
  </si>
  <si>
    <t>шт.</t>
  </si>
  <si>
    <t>21</t>
  </si>
  <si>
    <t>Стойка СВ 110-5</t>
  </si>
  <si>
    <t>22</t>
  </si>
  <si>
    <t>ТЦ_20.00.00.00_77_7727643060_22.07.2024_02</t>
  </si>
  <si>
    <t>Заземляющий проводник ЗП6</t>
  </si>
  <si>
    <t>23</t>
  </si>
  <si>
    <t>Крепление подкоса У52-М</t>
  </si>
  <si>
    <t>24</t>
  </si>
  <si>
    <t>Стяжка Х89</t>
  </si>
  <si>
    <t>25</t>
  </si>
  <si>
    <t>ТЦ_20.2.06.00_77_7727643060_22.07.2024_02</t>
  </si>
  <si>
    <t>Кронштейн анкерный CS10.3</t>
  </si>
  <si>
    <t>26</t>
  </si>
  <si>
    <t>20.1.02.18-1152</t>
  </si>
  <si>
    <t>Хомуты-стяжки кабельные нейлоновые, размеры 9,0х780 мм (хомут E260)</t>
  </si>
  <si>
    <t>ФСБЦ-2022, 20.1.02.18-1152,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</si>
  <si>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</si>
  <si>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</si>
  <si>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</si>
  <si>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27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</si>
  <si>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</si>
  <si>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(ES 1500 E)</t>
  </si>
  <si>
    <t>КОМПЛ</t>
  </si>
  <si>
    <t>ФСБЦ-2022 доп.2, 25.2.02.04-0003, приказ Минстроя России от 26.08.2022 г. № 703/пр</t>
  </si>
  <si>
    <t>28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</si>
  <si>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</si>
  <si>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</si>
  <si>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</si>
  <si>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29</t>
  </si>
  <si>
    <t>ТЦ_20.2.00.00_77_7727643060_22.07.2024_02</t>
  </si>
  <si>
    <t>Бугель В20</t>
  </si>
  <si>
    <t>30</t>
  </si>
  <si>
    <t>111-9307-039</t>
  </si>
  <si>
    <t>Наконечники СPТAU 95 для СИП</t>
  </si>
  <si>
    <t>Доп.мат. Кат. МО., сб.111,поз.9307-039</t>
  </si>
  <si>
    <t>31</t>
  </si>
  <si>
    <t>20.1.01.08-0019</t>
  </si>
  <si>
    <t>Зажимы ответвительные с проводами ответвлений сечением 16-95 мм2 (Зажим Р72)</t>
  </si>
  <si>
    <t>ФСБЦ-2022 доп.9, 20.1.01.08-0019, приказ Минстроя России от 16.02.2024 г. № 102/пр</t>
  </si>
  <si>
    <t>32</t>
  </si>
  <si>
    <t>Натяжной зажим DN 95-120</t>
  </si>
  <si>
    <t>33</t>
  </si>
  <si>
    <t>20.1.01.10-0001</t>
  </si>
  <si>
    <t>Зажим плашечный соединительный ПА-2-1</t>
  </si>
  <si>
    <t>ФСБЦ-2022, 20.1.01.10-0001, приказ Минстроя России от 18.05.2022 г. № 378/пр</t>
  </si>
  <si>
    <t>34</t>
  </si>
  <si>
    <t>Зажим PC481</t>
  </si>
  <si>
    <t>09-01-01</t>
  </si>
  <si>
    <t>Пусконаладочные работы ВЛ-0,4 кВ</t>
  </si>
  <si>
    <t>ПНР ВЛ-0,4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</si>
  <si>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</si>
  <si>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</si>
  <si>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</si>
  <si>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</si>
  <si>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</si>
  <si>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</si>
  <si>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</si>
  <si>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</si>
  <si>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</si>
  <si>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</si>
  <si>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</si>
  <si>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</si>
  <si>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</si>
  <si>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</si>
  <si>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</si>
  <si>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</si>
  <si>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</si>
  <si>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</si>
  <si>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</si>
  <si>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</si>
  <si>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</si>
  <si>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</si>
  <si>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</si>
  <si>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</si>
  <si>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</si>
  <si>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</si>
  <si>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</si>
  <si>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</si>
  <si>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</si>
  <si>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</si>
  <si>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</si>
  <si>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</si>
  <si>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</si>
  <si>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</si>
  <si>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</si>
  <si>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</si>
  <si>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</si>
  <si>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</si>
  <si>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</si>
  <si>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</si>
  <si>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</si>
  <si>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</si>
  <si>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</si>
  <si>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</si>
  <si>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</si>
  <si>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</si>
  <si>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</si>
  <si>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</si>
  <si>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</si>
  <si>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</si>
  <si>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</si>
  <si>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</si>
  <si>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</si>
  <si>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</si>
  <si>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</si>
  <si>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</si>
  <si>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</si>
  <si>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</si>
  <si>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</si>
  <si>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</si>
  <si>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</si>
  <si>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</si>
  <si>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</si>
  <si>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</si>
  <si>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</si>
  <si>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</si>
  <si>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</si>
  <si>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</si>
  <si>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</si>
  <si>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</si>
  <si>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</si>
  <si>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</si>
  <si>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</si>
  <si>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</si>
  <si>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</si>
  <si>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</si>
  <si>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</si>
  <si>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</si>
  <si>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</si>
  <si>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</si>
  <si>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</si>
  <si>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</si>
  <si>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</si>
  <si>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</si>
  <si>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</si>
  <si>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</si>
  <si>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</si>
  <si>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</si>
  <si>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</si>
  <si>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</si>
  <si>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</si>
  <si>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</si>
  <si>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</si>
  <si>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1 квартал 2025 г</t>
  </si>
  <si>
    <t>Сборник индексов</t>
  </si>
  <si>
    <t>Московская область к ФСНБ-2022 ФГИС ЦС</t>
  </si>
  <si>
    <t>Письмо Минстроя России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</si>
  <si>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</si>
  <si>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25.02.2025 № 10314-ИФ/09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</si>
  <si>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</si>
  <si>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21.02.2024 г. № 24РВ-14</t>
  </si>
  <si>
    <t>_OBSM_</t>
  </si>
  <si>
    <t>1-100-25</t>
  </si>
  <si>
    <t>Затраты труда рабочих (Средний разряд - 2,5)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</si>
  <si>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</si>
  <si>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</si>
  <si>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</si>
  <si>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</si>
  <si>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</si>
  <si>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</si>
  <si>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</si>
  <si>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</si>
  <si>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</si>
  <si>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</si>
  <si>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</si>
  <si>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</si>
  <si>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</si>
  <si>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</si>
  <si>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4-100-040</t>
  </si>
  <si>
    <t>1-100-33</t>
  </si>
  <si>
    <t>Затраты труда рабочих (Средний разряд - 3,3)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</si>
  <si>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</si>
  <si>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</si>
  <si>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</si>
  <si>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</si>
  <si>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</si>
  <si>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</si>
  <si>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</si>
  <si>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</si>
  <si>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</si>
  <si>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</si>
  <si>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кг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</si>
  <si>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</si>
  <si>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</si>
  <si>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</si>
  <si>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</si>
  <si>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</si>
  <si>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</si>
  <si>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</si>
  <si>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</si>
  <si>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</si>
  <si>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</si>
  <si>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</si>
  <si>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</si>
  <si>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</si>
  <si>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</si>
  <si>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</si>
  <si>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</si>
  <si>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</si>
  <si>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</si>
  <si>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</si>
  <si>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</si>
  <si>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</si>
  <si>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</si>
  <si>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</si>
  <si>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</si>
  <si>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</si>
  <si>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</si>
  <si>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</si>
  <si>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</si>
  <si>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</si>
  <si>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</si>
  <si>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 стальные</t>
  </si>
  <si>
    <t>22.2.02.09</t>
  </si>
  <si>
    <t>1-100-35</t>
  </si>
  <si>
    <t>Средний разряд работы 3,5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</si>
  <si>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</si>
  <si>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</si>
  <si>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</si>
  <si>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</si>
  <si>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</si>
  <si>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</si>
  <si>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</si>
  <si>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</si>
  <si>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</si>
  <si>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14.4.04.11-0011</t>
  </si>
  <si>
    <t>ФСБЦ-2022, 14.4.04.11-0011, приказ Минстроя России от 18.05.2022 г. № 378/пр</t>
  </si>
  <si>
    <t>Эмаль ХС-759</t>
  </si>
  <si>
    <t>14.5.09.07-0030</t>
  </si>
  <si>
    <t>ФСБЦ-2022, 14.5.09.07-0030, приказ Минстроя России от 18.05.2022 г. № 378/пр</t>
  </si>
  <si>
    <t>Растворитель Р-4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</si>
  <si>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</si>
  <si>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</si>
  <si>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</si>
  <si>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</si>
  <si>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</si>
  <si>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</si>
  <si>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</si>
  <si>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</si>
  <si>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Средний разряд работы 3,3</t>
  </si>
  <si>
    <t>ФСЭМ-2022 доп.11, 91.04.01-031, приказ Минстроя России от 07.11.2024 г. № 747/пр</t>
  </si>
  <si>
    <t>ФСБЦ-2022 доп.12, 01.3.01.06-0051, приказ Минстроя России от 07.11.2024 г. № 747/пр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</si>
  <si>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</si>
  <si>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</si>
  <si>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</si>
  <si>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</si>
  <si>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</si>
  <si>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</si>
  <si>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</si>
  <si>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</si>
  <si>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</si>
  <si>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</si>
  <si>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</si>
  <si>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</si>
  <si>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</si>
  <si>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</si>
  <si>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</si>
  <si>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</si>
  <si>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</si>
  <si>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</si>
  <si>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</si>
  <si>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</si>
  <si>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</si>
  <si>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</si>
  <si>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</si>
  <si>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</si>
  <si>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1-100-40</t>
  </si>
  <si>
    <t>Средний разряд работы 4,0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</si>
  <si>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</si>
  <si>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</si>
  <si>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</si>
  <si>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</si>
  <si>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</si>
  <si>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</si>
  <si>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</si>
  <si>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</si>
  <si>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</si>
  <si>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</si>
  <si>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</si>
  <si>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</si>
  <si>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</si>
  <si>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</si>
  <si>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</si>
  <si>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Затраты труда рабочих (Средний разряд - 3,5)</t>
  </si>
  <si>
    <t>14.4.04.09-0022</t>
  </si>
  <si>
    <t>ФСБЦ-2022, 14.4.04.09-0022, приказ Минстроя России от 18.05.2022 г. № 378/пр</t>
  </si>
  <si>
    <t>Эмаль ХВ-785, цветная, белый</t>
  </si>
  <si>
    <t>1-100-20</t>
  </si>
  <si>
    <t>Затраты труда рабочих (Средний разряд - 2)</t>
  </si>
  <si>
    <t>1-100-15</t>
  </si>
  <si>
    <t>Средний разряд работы 1,5</t>
  </si>
  <si>
    <t>1-100-38</t>
  </si>
  <si>
    <t>Затраты труда рабочих (Средний разряд - 3,8)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</si>
  <si>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</si>
  <si>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</si>
  <si>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</si>
  <si>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</si>
  <si>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</si>
  <si>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</si>
  <si>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</si>
  <si>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</si>
  <si>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</si>
  <si>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2-100-06</t>
  </si>
  <si>
    <t>Рабочий 6 разряда</t>
  </si>
  <si>
    <t>3-200-03</t>
  </si>
  <si>
    <t>Инженер III категории</t>
  </si>
  <si>
    <t>01.2.01.02</t>
  </si>
  <si>
    <t>Битум</t>
  </si>
  <si>
    <t>01.2.03.03</t>
  </si>
  <si>
    <t>Мастика</t>
  </si>
  <si>
    <t>ТЦ_21.2.01.00_77_7727643060_22.07.2024_02</t>
  </si>
  <si>
    <t>21.2.01.00</t>
  </si>
  <si>
    <t>ООО "ПромЭнергоКомплект"</t>
  </si>
  <si>
    <t>117405, г. Москва,Варшавское шоссе, д. 141, стр. 80, этаж 2 оф. С23А</t>
  </si>
  <si>
    <t>7727643060</t>
  </si>
  <si>
    <t>772601001</t>
  </si>
  <si>
    <t>77</t>
  </si>
  <si>
    <t>РФ</t>
  </si>
  <si>
    <t>*1</t>
  </si>
  <si>
    <t>ТЦ_21.2.01.00_77_7720302216_29.07.2024_02</t>
  </si>
  <si>
    <t>ООО "ЭЛТКОМ"</t>
  </si>
  <si>
    <t>111123, г. Москва, ул. Перовская, 33А</t>
  </si>
  <si>
    <t>7720302216</t>
  </si>
  <si>
    <t>772001001</t>
  </si>
  <si>
    <t>https://eltcom.ru/</t>
  </si>
  <si>
    <t>ТЦ_21.2.01.00_36_3663125850_01.08.2024_02</t>
  </si>
  <si>
    <t>ООО «ТД ЭЛПРО»</t>
  </si>
  <si>
    <t>394028, Воронежская область, г. Воронеж, ул. Красный Октябрь, д. 2-Б/4</t>
  </si>
  <si>
    <t>3663125850</t>
  </si>
  <si>
    <t>366301001</t>
  </si>
  <si>
    <t>https://rsoek.ru/</t>
  </si>
  <si>
    <t>36</t>
  </si>
  <si>
    <t>ТЦ_05.00.00.00_77_7727643060_22.07.2024_02</t>
  </si>
  <si>
    <t>05.00.00.00</t>
  </si>
  <si>
    <t>ТЦ_05.00.00.00_77_7720302216_29.07.2024_02</t>
  </si>
  <si>
    <t>ТЦ_05.00.00.00_36_3663125850_01.08.2024_02</t>
  </si>
  <si>
    <t>Кронштейн У-4</t>
  </si>
  <si>
    <t>20.00.00.00</t>
  </si>
  <si>
    <t>Кронштейн У4</t>
  </si>
  <si>
    <t>ТЦ_20.00.00.00_77_7720302216_29.07.2024_02</t>
  </si>
  <si>
    <t>ТЦ_20.00.00.00_36_3663125850_01.08.2024_02</t>
  </si>
  <si>
    <t>Кронштейн У52</t>
  </si>
  <si>
    <t>20.2.00.00</t>
  </si>
  <si>
    <t>ТЦ_20.2.00.00_77_7720302216_29.07.2024_02</t>
  </si>
  <si>
    <t>ТЦ_20.2.00.00_36_3663125850_01.08.2024_02</t>
  </si>
  <si>
    <t>20.2.06.00</t>
  </si>
  <si>
    <t>ТЦ_20.2.06.00_77_7720302216_29.07.2024_02</t>
  </si>
  <si>
    <t>ТЦ_20.2.06.00_36_3663125850_01.08.2024_02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</si>
  <si>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</si>
  <si>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</si>
  <si>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</si>
  <si>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</si>
  <si>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</si>
  <si>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</si>
  <si>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</si>
  <si>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</si>
  <si>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</si>
  <si>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</si>
  <si>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</si>
  <si>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</si>
  <si>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</si>
  <si>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</si>
  <si>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</si>
  <si>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</si>
  <si>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</si>
  <si>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</si>
  <si>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</si>
  <si>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</si>
  <si>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</si>
  <si>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</si>
  <si>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</si>
  <si>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</si>
  <si>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</si>
  <si>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</si>
  <si>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</si>
  <si>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</si>
  <si>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</si>
  <si>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</si>
  <si>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</si>
  <si>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</si>
  <si>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</si>
  <si>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</si>
  <si>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</si>
  <si>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</si>
  <si>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</si>
  <si>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</si>
  <si>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</si>
  <si>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</si>
  <si>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</si>
  <si>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</si>
  <si>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</si>
  <si>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март 2025 года</t>
  </si>
  <si>
    <t>Раздел: СМР</t>
  </si>
  <si>
    <t>ГЭСН 33-04-016-02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</si>
  <si>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</si>
  <si>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</si>
  <si>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</si>
  <si>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</si>
  <si>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</si>
  <si>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</si>
  <si>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</si>
  <si>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</si>
  <si>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</si>
  <si>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</si>
  <si>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</si>
  <si>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33-04-016-05</t>
  </si>
  <si>
    <t>ГЭСН 33-04-016-06</t>
  </si>
  <si>
    <t>ГЭСН 33-04-003-01</t>
  </si>
  <si>
    <t>ОТм(ЗТм) Средний разряд машинистов 5</t>
  </si>
  <si>
    <t>М</t>
  </si>
  <si>
    <t>4.1</t>
  </si>
  <si>
    <t>Исключен
Колпачки полиэтиленовые К-6</t>
  </si>
  <si>
    <t>ГЭСН 33-04-003-02</t>
  </si>
  <si>
    <t>5.1</t>
  </si>
  <si>
    <t>ГЭСН 13-03-003-04</t>
  </si>
  <si>
    <t>НР Защита строительных конструкций и оборудования от коррозии</t>
  </si>
  <si>
    <t>СП Защита строительных конструкций и оборудования от коррозии</t>
  </si>
  <si>
    <t>ГЭСН 08-01-003-07</t>
  </si>
  <si>
    <t>НР Конструкции из кирпича и блоков</t>
  </si>
  <si>
    <t>СП Конструкции из кирпича и блоков</t>
  </si>
  <si>
    <t>ГЭСН 33-04-017-01</t>
  </si>
  <si>
    <t>ГЭСНм 08-01-082-01</t>
  </si>
  <si>
    <r>
      <t>Зажим наборный без кожуха (SE,ПА, РС, ПС, CD )</t>
    </r>
    <r>
      <rPr>
        <i/>
        <sz val="10"/>
        <rFont val="Arial"/>
        <family val="2"/>
        <charset val="204"/>
      </rPr>
      <t xml:space="preserve">
Поправки к: 
М )*0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</si>
  <si>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</si>
  <si>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</si>
  <si>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t>ГЭСН 13-03-003-05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</si>
  <si>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</si>
  <si>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</si>
  <si>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</si>
  <si>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</si>
  <si>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ГЭСНм 08-02-471-01</t>
  </si>
  <si>
    <t>ГЭСНм 08-02-472-01</t>
  </si>
  <si>
    <t>ГЭСНм 08-02-472-09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</si>
  <si>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</si>
  <si>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</si>
  <si>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</si>
  <si>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</si>
  <si>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</si>
  <si>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</si>
  <si>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</si>
  <si>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</si>
  <si>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</si>
  <si>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</si>
  <si>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</si>
  <si>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</si>
  <si>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</si>
  <si>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</si>
  <si>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</si>
  <si>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</si>
  <si>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</si>
  <si>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</si>
  <si>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</si>
  <si>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</si>
  <si>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</si>
  <si>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</si>
  <si>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</si>
  <si>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</si>
  <si>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</si>
  <si>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</si>
  <si>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Материалы</t>
  </si>
  <si>
    <r>
      <t>Провод СИП2но 3х95+1х95</t>
    </r>
    <r>
      <rPr>
        <i/>
        <sz val="10"/>
        <rFont val="Arial"/>
        <family val="2"/>
        <charset val="204"/>
      </rPr>
      <t xml:space="preserve">
Поправки к: 
М )*1,03)*1,02</t>
    </r>
  </si>
  <si>
    <r>
      <t>Стойка СВ 95-3</t>
    </r>
    <r>
      <rPr>
        <i/>
        <sz val="10"/>
        <rFont val="Arial"/>
        <family val="2"/>
        <charset val="204"/>
      </rPr>
      <t xml:space="preserve">
Поправки к: 
М )*1,03)*1,02</t>
    </r>
  </si>
  <si>
    <r>
      <t>Стойка СВ 110-5</t>
    </r>
    <r>
      <rPr>
        <i/>
        <sz val="10"/>
        <rFont val="Arial"/>
        <family val="2"/>
        <charset val="204"/>
      </rPr>
      <t xml:space="preserve">
Поправки к: 
М )*1,03)*1,02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</si>
  <si>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</si>
  <si>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</si>
  <si>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</si>
  <si>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</si>
  <si>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</si>
  <si>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</si>
  <si>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</si>
  <si>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</si>
  <si>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</si>
  <si>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</si>
  <si>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</si>
  <si>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</si>
  <si>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</si>
  <si>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</si>
  <si>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</si>
  <si>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</si>
  <si>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</si>
  <si>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</si>
  <si>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ПНР</t>
  </si>
  <si>
    <t>ГЭСНп 01-11-010-01</t>
  </si>
  <si>
    <t>НР Пусконаладочные работы</t>
  </si>
  <si>
    <t>СП Пусконаладочные работы</t>
  </si>
  <si>
    <t>ГЭСНп 01-11-011-01</t>
  </si>
  <si>
    <t>ГЭСНп 01-11-013-01</t>
  </si>
  <si>
    <t>ГЭСНп 01-11-024-01</t>
  </si>
  <si>
    <t>ГЭСНп 01-11-028-01</t>
  </si>
  <si>
    <t>Сводная таблица результатов конъюнктурного анализа</t>
  </si>
  <si>
    <t>(наименование объекта строительства)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</si>
  <si>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</si>
  <si>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</si>
  <si>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</si>
  <si>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</si>
  <si>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</si>
  <si>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 xml:space="preserve">Текущая отпускная цена за единицу измерения в обосновывающем документе с НДС, руб.
</t>
  </si>
  <si>
    <t xml:space="preserve">Текущая отпускная цена за единицу измерения в обосновывающем документе без НДС, руб.
</t>
  </si>
  <si>
    <t xml:space="preserve">Текущая отпускная цена за единицу измерения без НДС, руб. в соответствии с графой 5
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</si>
  <si>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</si>
  <si>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</si>
  <si>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</si>
  <si>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</si>
  <si>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</si>
  <si>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</si>
  <si>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</si>
  <si>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</si>
  <si>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</si>
  <si>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</si>
  <si>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/ поставщика</t>
  </si>
  <si>
    <t>Населенный пункт расположения склада производителя / поставщика</t>
  </si>
  <si>
    <t>Статус организации - производитель (1) / поставщик (2)</t>
  </si>
  <si>
    <t>руб. за единицу измерения без НДС</t>
  </si>
  <si>
    <t>руб.</t>
  </si>
  <si>
    <t>Наименование затрат</t>
  </si>
  <si>
    <t>По объекту: Строительство ЛЭП-0,4 кВ от проект. ВЛИ-0,38 кВ (по дог-ру ТП № Ю8-23-302-172637(205756)), ПС №755 "Молоково", в т.ч. ПИР, МО, Ленинский р-н, д. Мисайлово  Ю8-23-302-185402(341006)</t>
  </si>
  <si>
    <t>1.1</t>
  </si>
  <si>
    <t>1.2</t>
  </si>
  <si>
    <t>1.3</t>
  </si>
  <si>
    <t>2.1</t>
  </si>
  <si>
    <t>2.2</t>
  </si>
  <si>
    <t>2.3</t>
  </si>
  <si>
    <t>3.1</t>
  </si>
  <si>
    <t>3.2</t>
  </si>
  <si>
    <t>3.3</t>
  </si>
  <si>
    <t>4.2</t>
  </si>
  <si>
    <t>4.3</t>
  </si>
  <si>
    <t>5.2</t>
  </si>
  <si>
    <t>5.3</t>
  </si>
  <si>
    <t>6.1</t>
  </si>
  <si>
    <t>6.2</t>
  </si>
  <si>
    <t>6.3</t>
  </si>
  <si>
    <t>7.1</t>
  </si>
  <si>
    <t>7.2</t>
  </si>
  <si>
    <t>7.3</t>
  </si>
  <si>
    <t>8.1</t>
  </si>
  <si>
    <t>8.2</t>
  </si>
  <si>
    <t>8.3</t>
  </si>
  <si>
    <t>9.1</t>
  </si>
  <si>
    <t>9.2</t>
  </si>
  <si>
    <t>9.3</t>
  </si>
  <si>
    <t>10.1</t>
  </si>
  <si>
    <t>10.2</t>
  </si>
  <si>
    <t>10.3</t>
  </si>
  <si>
    <t>Застройщик 
(технический заказчик)</t>
  </si>
  <si>
    <t>Глава 1. Подготовка территории строительства</t>
  </si>
  <si>
    <t>Глава 2. Основные объекты строительства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</si>
  <si>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</si>
  <si>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</si>
  <si>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</si>
  <si>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6. Наружние сети и сооружения водоснабжения , канализации, теплоснабжения и газоснабжения</t>
  </si>
  <si>
    <t>Глава 7. Благоустройство и озеленение территории</t>
  </si>
  <si>
    <t>Глава 8. Временные здания и сооружения</t>
  </si>
  <si>
    <t>Глава 9. Прочие работы и затраты</t>
  </si>
  <si>
    <t>Глава 10. Содержание службы заказчика-застройщика (технического надзора) строящегося предприятия</t>
  </si>
  <si>
    <t>Глава 11. Подготовка эксплуатационных кадров</t>
  </si>
  <si>
    <t>Глава 12. Проектные и изыскательские работы</t>
  </si>
  <si>
    <t>Непредвиденные затраты</t>
  </si>
  <si>
    <t>НДС</t>
  </si>
  <si>
    <t>Номера сметных расчетов и смет</t>
  </si>
  <si>
    <t>Наименование глав, объектов, работ и затрат</t>
  </si>
  <si>
    <t>ЛС 02-01</t>
  </si>
  <si>
    <t>ЛС 09-01</t>
  </si>
  <si>
    <t>Приказ ПАО "Россети Московский регион" № 612 от 01.07.2025г.</t>
  </si>
  <si>
    <t>Проектные работы</t>
  </si>
  <si>
    <t>"УТВЕРЖДАЮ"</t>
  </si>
  <si>
    <t xml:space="preserve">Заместителя директора по капитальному строительству - начальника управления капитального строительства Южных электрических сетей - филиала ПАО "Россети Московский регион" </t>
  </si>
  <si>
    <t>_______________________ А.Ю. Трощенков</t>
  </si>
  <si>
    <t>"_____"________________ 202_ г.</t>
  </si>
  <si>
    <t>м.п.</t>
  </si>
  <si>
    <t>Сводный сметный расчёт стоимости строительства</t>
  </si>
  <si>
    <t>«Строительство ЛЭП-0,4 кВ от проект. ВЛИ-0,38 кВ (по дог-ру ТП № Ю8-23-302-172637(205756)), ПС №755 "Молоково", в т.ч. ПИР, МО, Ленинский р-н, д. Мисайлово  Ю8-23-302-185402(341006)»</t>
  </si>
  <si>
    <t>(наименование стройки, объекта)</t>
  </si>
  <si>
    <t>Договор 311373 от 10.01.2025 г.</t>
  </si>
  <si>
    <t>Составлен в ценах по состоянию на</t>
  </si>
  <si>
    <t>2025.01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</si>
  <si>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</si>
  <si>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</si>
  <si>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</si>
  <si>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</si>
  <si>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</si>
  <si>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</si>
  <si>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Итого: по главе 1</t>
  </si>
  <si>
    <t>СМР ВЛ-0,4 кВ</t>
  </si>
  <si>
    <t>Итого: по главе 2</t>
  </si>
  <si>
    <t>Итого: по главам 1-2</t>
  </si>
  <si>
    <t>Итого: по главе 3</t>
  </si>
  <si>
    <t>Итого: по главам 1-3</t>
  </si>
  <si>
    <t>Итого: по главе 4</t>
  </si>
  <si>
    <t>Итого: по главам 1-4</t>
  </si>
  <si>
    <t>Итого: по главе 5</t>
  </si>
  <si>
    <t>Итого: по главам 1-5</t>
  </si>
  <si>
    <t>Итого: по главе 6</t>
  </si>
  <si>
    <t>Итого: по главам 1-6</t>
  </si>
  <si>
    <t>Итого: по главе 7</t>
  </si>
  <si>
    <t>Итого: по главам 1-7</t>
  </si>
  <si>
    <t>ГСН 81-05-01-2001 прил. 1 п. 2.7</t>
  </si>
  <si>
    <t>Средства на возведение и разборку временных зданий и сооружений 2,1%</t>
  </si>
  <si>
    <t>Итого: по главе 8</t>
  </si>
  <si>
    <t>Итого: по главам 1-8</t>
  </si>
  <si>
    <t>ГСН81-05-02-2001прил.4, п.2.4</t>
  </si>
  <si>
    <t>Возмещение дополнительных затрат при производстве строительно-монтажных работ в зимнее время - 1,9%</t>
  </si>
  <si>
    <t>ПНР ВЛ-0,4 кВ</t>
  </si>
  <si>
    <t>Итого: по главе 9</t>
  </si>
  <si>
    <t>Итого: по главам 1-9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</si>
  <si>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</si>
  <si>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</si>
  <si>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</si>
  <si>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</si>
  <si>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</si>
  <si>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Итого: по главам 1-11</t>
  </si>
  <si>
    <t>Итого: по главе 12</t>
  </si>
  <si>
    <t>Итого: по главам 1-12</t>
  </si>
  <si>
    <t>п.179 Методики № 421/пр от 04.08.2020</t>
  </si>
  <si>
    <t>Непредвиденные затраты 3%</t>
  </si>
  <si>
    <t>Итого: Непредвиденные затраты</t>
  </si>
  <si>
    <t>Итого с непредвиденными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</si>
  <si>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</si>
  <si>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</si>
  <si>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</si>
  <si>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ВСЕГО по сводному сметному расчету с НДС</t>
  </si>
  <si>
    <t>Генеральный директор ООО "Бизнес-Инвестпром"</t>
  </si>
  <si>
    <t>Босов Н.Н.</t>
  </si>
  <si>
    <t>Пыхтин В.А.</t>
  </si>
  <si>
    <t>Сводный сметный расчёт стоимости строительства -1этап</t>
  </si>
  <si>
    <t>Сводный сметный расчёт стоимости строительства -2этап</t>
  </si>
  <si>
    <t>НДС - 22 %</t>
  </si>
  <si>
    <t>НДС -22 %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</si>
</sst>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0.0000"/>
    <numFmt numFmtId="165" formatCode="#,##0.00;[Red]\-\ #,##0.00"/>
    <numFmt numFmtId="166" formatCode="#,##0.00#####;[Red]\-\ #,##0.00#####"/>
    <numFmt numFmtId="167" formatCode="_-* #,##0.00_р_._-;\-* #,##0.00_р_._-;_-* &quot;-&quot;??_р_._-;_-@_-"/>
    <numFmt numFmtId="168" formatCode="_-* #,##0.00000_р_._-;\-* #,##0.00000_р_._-;_-* &quot;-&quot;??_р_._-;_-@_-"/>
    <numFmt numFmtId="169" formatCode="_-* #,##0.00000\ _₽_-;\-* #,##0.00000\ _₽_-;_-* &quot;-&quot;?????\ _₽_-;_-@_-"/>
    <numFmt numFmtId="170" formatCode="0.00000"/>
  </numFmts>
  <fonts count="5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rgb="FF0033CC"/>
      <name val="Calibri"/>
      <family val="2"/>
      <charset val="204"/>
      <scheme val="minor"/>
    </font>
    <font>
      <i/>
      <sz val="12"/>
      <color rgb="FF0033CC"/>
      <name val="Arial"/>
      <family val="2"/>
      <charset val="204"/>
    </font>
    <font>
      <i/>
      <sz val="12"/>
      <color rgb="FF0033CC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4"/>
      <name val="Arial"/>
      <family val="2"/>
      <charset val="204"/>
    </font>
    <font>
      <u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0" fontId="41" fillId="0" borderId="0">
      <alignment horizontal="center"/>
    </xf>
    <xf numFmtId="167" fontId="2" fillId="0" borderId="0" applyFont="0" applyFill="0" applyBorder="0" applyAlignment="0" applyProtection="0"/>
    <xf numFmtId="0" fontId="2" fillId="0" borderId="0"/>
    <xf numFmtId="0" fontId="49" fillId="0" borderId="0"/>
  </cellStyleXfs>
  <cellXfs count="24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vertical="top" wrapText="1"/>
    </xf>
    <xf numFmtId="0" fontId="13" fillId="0" borderId="2" xfId="0" applyFont="1" applyBorder="1" applyAlignment="1">
      <alignment vertical="top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4" fillId="0" borderId="0" xfId="0" applyFont="1"/>
    <xf numFmtId="0" fontId="14" fillId="0" borderId="2" xfId="0" applyFont="1" applyBorder="1"/>
    <xf numFmtId="0" fontId="20" fillId="0" borderId="0" xfId="0" applyFont="1"/>
    <xf numFmtId="0" fontId="20" fillId="0" borderId="0" xfId="0" applyFont="1" applyAlignment="1">
      <alignment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/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6" fillId="0" borderId="0" xfId="0" applyFont="1"/>
    <xf numFmtId="14" fontId="20" fillId="0" borderId="0" xfId="0" applyNumberFormat="1" applyFont="1"/>
    <xf numFmtId="0" fontId="13" fillId="0" borderId="0" xfId="0" applyFont="1" applyAlignment="1">
      <alignment horizontal="right"/>
    </xf>
    <xf numFmtId="0" fontId="18" fillId="0" borderId="0" xfId="0" applyFont="1"/>
    <xf numFmtId="164" fontId="13" fillId="0" borderId="0" xfId="0" applyNumberFormat="1" applyFont="1" applyAlignment="1">
      <alignment horizontal="right"/>
    </xf>
    <xf numFmtId="0" fontId="20" fillId="0" borderId="1" xfId="0" applyFont="1" applyBorder="1"/>
    <xf numFmtId="0" fontId="13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7" xfId="0" applyFont="1" applyBorder="1" applyAlignment="1">
      <alignment horizontal="center"/>
    </xf>
    <xf numFmtId="0" fontId="13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wrapText="1"/>
    </xf>
    <xf numFmtId="0" fontId="24" fillId="0" borderId="0" xfId="0" quotePrefix="1" applyFont="1" applyAlignment="1">
      <alignment horizontal="left" vertical="top" wrapText="1"/>
    </xf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 wrapText="1"/>
    </xf>
    <xf numFmtId="0" fontId="24" fillId="0" borderId="0" xfId="0" applyFont="1" applyAlignment="1">
      <alignment horizontal="right" vertical="top"/>
    </xf>
    <xf numFmtId="0" fontId="24" fillId="0" borderId="0" xfId="0" applyFont="1" applyAlignment="1">
      <alignment horizontal="right" vertical="top" wrapText="1"/>
    </xf>
    <xf numFmtId="165" fontId="24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165" fontId="26" fillId="0" borderId="0" xfId="0" applyNumberFormat="1" applyFont="1" applyAlignment="1">
      <alignment horizontal="right" vertical="top"/>
    </xf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right" vertical="top" wrapText="1"/>
    </xf>
    <xf numFmtId="0" fontId="24" fillId="0" borderId="1" xfId="0" applyFont="1" applyBorder="1" applyAlignment="1">
      <alignment horizontal="right" vertical="top"/>
    </xf>
    <xf numFmtId="165" fontId="24" fillId="0" borderId="1" xfId="0" applyNumberFormat="1" applyFont="1" applyBorder="1" applyAlignment="1">
      <alignment horizontal="right" vertical="top"/>
    </xf>
    <xf numFmtId="0" fontId="24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6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1" fillId="0" borderId="0" xfId="0" applyFont="1" applyAlignment="1">
      <alignment vertical="top" wrapText="1"/>
    </xf>
    <xf numFmtId="0" fontId="25" fillId="0" borderId="0" xfId="0" applyFont="1" applyAlignment="1">
      <alignment vertical="top" wrapText="1"/>
    </xf>
    <xf numFmtId="0" fontId="0" fillId="0" borderId="1" xfId="0" applyBorder="1"/>
    <xf numFmtId="0" fontId="11" fillId="0" borderId="1" xfId="0" applyFont="1" applyBorder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5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4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5" fillId="0" borderId="2" xfId="0" applyFont="1" applyBorder="1" applyAlignment="1">
      <alignment horizontal="left" vertical="top" wrapText="1"/>
    </xf>
    <xf numFmtId="165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65" fontId="13" fillId="0" borderId="0" xfId="0" applyNumberFormat="1" applyFont="1" applyAlignment="1">
      <alignment horizontal="right"/>
    </xf>
    <xf numFmtId="165" fontId="13" fillId="0" borderId="0" xfId="0" applyNumberFormat="1" applyFont="1"/>
    <xf numFmtId="165" fontId="14" fillId="0" borderId="0" xfId="0" applyNumberFormat="1" applyFont="1"/>
    <xf numFmtId="166" fontId="14" fillId="0" borderId="0" xfId="0" applyNumberFormat="1" applyFont="1"/>
    <xf numFmtId="0" fontId="20" fillId="0" borderId="0" xfId="0" applyFont="1" applyAlignment="1">
      <alignment horizontal="left"/>
    </xf>
    <xf numFmtId="0" fontId="20" fillId="0" borderId="1" xfId="0" applyFont="1" applyBorder="1" applyAlignment="1">
      <alignment horizontal="left"/>
    </xf>
    <xf numFmtId="0" fontId="13" fillId="0" borderId="1" xfId="0" applyFont="1" applyBorder="1"/>
    <xf numFmtId="0" fontId="30" fillId="0" borderId="7" xfId="0" applyFont="1" applyBorder="1" applyAlignment="1">
      <alignment horizontal="center" vertical="center"/>
    </xf>
    <xf numFmtId="0" fontId="26" fillId="0" borderId="7" xfId="0" quotePrefix="1" applyFont="1" applyBorder="1" applyAlignment="1">
      <alignment horizontal="left" vertical="top" wrapText="1"/>
    </xf>
    <xf numFmtId="0" fontId="26" fillId="0" borderId="7" xfId="0" applyFont="1" applyBorder="1" applyAlignment="1">
      <alignment horizontal="left" vertical="top" wrapText="1"/>
    </xf>
    <xf numFmtId="0" fontId="26" fillId="0" borderId="7" xfId="0" applyFont="1" applyBorder="1" applyAlignment="1">
      <alignment horizontal="center" vertical="top" wrapText="1"/>
    </xf>
    <xf numFmtId="165" fontId="26" fillId="0" borderId="7" xfId="0" applyNumberFormat="1" applyFont="1" applyBorder="1" applyAlignment="1">
      <alignment horizontal="right" vertical="top" wrapText="1"/>
    </xf>
    <xf numFmtId="0" fontId="24" fillId="0" borderId="7" xfId="0" quotePrefix="1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top" wrapText="1"/>
    </xf>
    <xf numFmtId="165" fontId="24" fillId="0" borderId="7" xfId="0" applyNumberFormat="1" applyFont="1" applyBorder="1" applyAlignment="1">
      <alignment horizontal="right" vertical="top" wrapText="1"/>
    </xf>
    <xf numFmtId="0" fontId="20" fillId="0" borderId="0" xfId="0" applyFont="1" applyAlignment="1">
      <alignment horizontal="right" vertical="center"/>
    </xf>
    <xf numFmtId="0" fontId="28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right" vertical="center" wrapText="1"/>
    </xf>
    <xf numFmtId="0" fontId="34" fillId="0" borderId="0" xfId="4" applyFont="1"/>
    <xf numFmtId="0" fontId="35" fillId="0" borderId="0" xfId="4" applyFont="1"/>
    <xf numFmtId="0" fontId="36" fillId="0" borderId="0" xfId="4" applyFont="1"/>
    <xf numFmtId="0" fontId="36" fillId="0" borderId="0" xfId="4" applyFont="1" applyAlignment="1">
      <alignment vertical="top" wrapText="1"/>
    </xf>
    <xf numFmtId="0" fontId="36" fillId="0" borderId="0" xfId="4" applyFont="1" applyAlignment="1">
      <alignment wrapText="1"/>
    </xf>
    <xf numFmtId="0" fontId="36" fillId="0" borderId="0" xfId="4" applyFont="1" applyAlignment="1">
      <alignment horizontal="center"/>
    </xf>
    <xf numFmtId="0" fontId="37" fillId="0" borderId="0" xfId="4" applyFont="1"/>
    <xf numFmtId="0" fontId="38" fillId="0" borderId="0" xfId="4" applyFont="1" applyAlignment="1">
      <alignment horizontal="right"/>
    </xf>
    <xf numFmtId="2" fontId="39" fillId="0" borderId="0" xfId="4" applyNumberFormat="1" applyFont="1"/>
    <xf numFmtId="0" fontId="39" fillId="0" borderId="0" xfId="4" applyFont="1"/>
    <xf numFmtId="0" fontId="11" fillId="0" borderId="0" xfId="4" applyFont="1" applyAlignment="1">
      <alignment horizontal="center" vertical="top" wrapText="1"/>
    </xf>
    <xf numFmtId="0" fontId="43" fillId="0" borderId="0" xfId="4" applyFont="1" applyAlignment="1">
      <alignment horizontal="left" vertical="top"/>
    </xf>
    <xf numFmtId="0" fontId="44" fillId="0" borderId="0" xfId="4" applyFont="1"/>
    <xf numFmtId="0" fontId="31" fillId="0" borderId="0" xfId="4" applyFont="1" applyAlignment="1">
      <alignment horizontal="left" vertical="center"/>
    </xf>
    <xf numFmtId="0" fontId="31" fillId="0" borderId="0" xfId="4" applyFont="1" applyAlignment="1">
      <alignment horizontal="center"/>
    </xf>
    <xf numFmtId="0" fontId="40" fillId="0" borderId="0" xfId="4" applyFont="1" applyAlignment="1">
      <alignment horizontal="left"/>
    </xf>
    <xf numFmtId="0" fontId="40" fillId="0" borderId="0" xfId="4" applyFont="1" applyAlignment="1">
      <alignment horizontal="center"/>
    </xf>
    <xf numFmtId="0" fontId="31" fillId="0" borderId="0" xfId="4" applyFont="1"/>
    <xf numFmtId="0" fontId="31" fillId="0" borderId="7" xfId="4" applyFont="1" applyBorder="1" applyAlignment="1">
      <alignment horizontal="center" vertical="center"/>
    </xf>
    <xf numFmtId="0" fontId="31" fillId="0" borderId="7" xfId="4" applyFont="1" applyBorder="1" applyAlignment="1">
      <alignment horizontal="center" vertical="center" wrapText="1"/>
    </xf>
    <xf numFmtId="0" fontId="31" fillId="0" borderId="0" xfId="4" applyFont="1" applyAlignment="1">
      <alignment horizontal="center" vertical="center"/>
    </xf>
    <xf numFmtId="0" fontId="45" fillId="0" borderId="23" xfId="4" applyFont="1" applyBorder="1" applyAlignment="1">
      <alignment vertical="center" wrapText="1"/>
    </xf>
    <xf numFmtId="0" fontId="2" fillId="0" borderId="19" xfId="4" applyBorder="1" applyAlignment="1">
      <alignment horizontal="center" vertical="center"/>
    </xf>
    <xf numFmtId="0" fontId="2" fillId="0" borderId="0" xfId="4" applyAlignment="1">
      <alignment horizontal="center" vertical="center"/>
    </xf>
    <xf numFmtId="0" fontId="2" fillId="0" borderId="7" xfId="4" applyBorder="1" applyAlignment="1">
      <alignment horizontal="center" vertical="center"/>
    </xf>
    <xf numFmtId="0" fontId="2" fillId="0" borderId="7" xfId="4" applyBorder="1" applyAlignment="1">
      <alignment horizontal="justify" vertical="center"/>
    </xf>
    <xf numFmtId="167" fontId="31" fillId="0" borderId="7" xfId="6" applyFont="1" applyFill="1" applyBorder="1" applyAlignment="1">
      <alignment horizontal="center" vertical="center"/>
    </xf>
    <xf numFmtId="167" fontId="46" fillId="0" borderId="7" xfId="6" applyFont="1" applyFill="1" applyBorder="1" applyAlignment="1">
      <alignment horizontal="center" vertical="center"/>
    </xf>
    <xf numFmtId="167" fontId="47" fillId="0" borderId="7" xfId="6" applyFont="1" applyFill="1" applyBorder="1" applyAlignment="1">
      <alignment horizontal="center" vertical="center"/>
    </xf>
    <xf numFmtId="0" fontId="47" fillId="0" borderId="0" xfId="4" applyFont="1" applyAlignment="1">
      <alignment horizontal="center" vertical="center"/>
    </xf>
    <xf numFmtId="0" fontId="2" fillId="0" borderId="7" xfId="4" applyBorder="1" applyAlignment="1">
      <alignment horizontal="left" vertical="center"/>
    </xf>
    <xf numFmtId="168" fontId="2" fillId="0" borderId="7" xfId="6" applyNumberFormat="1" applyFont="1" applyFill="1" applyBorder="1" applyAlignment="1">
      <alignment horizontal="center" vertical="center"/>
    </xf>
    <xf numFmtId="168" fontId="46" fillId="0" borderId="7" xfId="6" applyNumberFormat="1" applyFont="1" applyFill="1" applyBorder="1" applyAlignment="1">
      <alignment horizontal="center" vertical="center"/>
    </xf>
    <xf numFmtId="168" fontId="31" fillId="0" borderId="7" xfId="6" applyNumberFormat="1" applyFont="1" applyFill="1" applyBorder="1" applyAlignment="1">
      <alignment horizontal="center" vertical="center"/>
    </xf>
    <xf numFmtId="168" fontId="47" fillId="0" borderId="7" xfId="6" applyNumberFormat="1" applyFont="1" applyFill="1" applyBorder="1" applyAlignment="1">
      <alignment horizontal="center" vertical="center"/>
    </xf>
    <xf numFmtId="168" fontId="45" fillId="0" borderId="7" xfId="6" applyNumberFormat="1" applyFont="1" applyFill="1" applyBorder="1" applyAlignment="1">
      <alignment horizontal="center" vertical="center"/>
    </xf>
    <xf numFmtId="0" fontId="45" fillId="0" borderId="23" xfId="4" applyFont="1" applyBorder="1" applyAlignment="1">
      <alignment horizontal="right" vertical="center"/>
    </xf>
    <xf numFmtId="167" fontId="45" fillId="0" borderId="19" xfId="6" applyFont="1" applyFill="1" applyBorder="1" applyAlignment="1">
      <alignment horizontal="center" vertical="center"/>
    </xf>
    <xf numFmtId="167" fontId="45" fillId="0" borderId="7" xfId="6" applyFont="1" applyFill="1" applyBorder="1" applyAlignment="1">
      <alignment horizontal="center" vertical="center"/>
    </xf>
    <xf numFmtId="0" fontId="45" fillId="0" borderId="23" xfId="4" applyFont="1" applyBorder="1" applyAlignment="1">
      <alignment vertical="center"/>
    </xf>
    <xf numFmtId="0" fontId="2" fillId="0" borderId="7" xfId="7" applyBorder="1" applyAlignment="1">
      <alignment horizontal="left" vertical="center" wrapText="1"/>
    </xf>
    <xf numFmtId="0" fontId="2" fillId="0" borderId="23" xfId="4" applyBorder="1" applyAlignment="1">
      <alignment horizontal="center" vertical="center"/>
    </xf>
    <xf numFmtId="0" fontId="2" fillId="0" borderId="7" xfId="4" applyBorder="1" applyAlignment="1">
      <alignment horizontal="center" vertical="center" wrapText="1"/>
    </xf>
    <xf numFmtId="0" fontId="2" fillId="0" borderId="22" xfId="4" applyBorder="1" applyAlignment="1">
      <alignment horizontal="left" vertical="center" wrapText="1"/>
    </xf>
    <xf numFmtId="0" fontId="2" fillId="0" borderId="22" xfId="4" applyBorder="1" applyAlignment="1">
      <alignment horizontal="center" vertical="center"/>
    </xf>
    <xf numFmtId="0" fontId="2" fillId="0" borderId="7" xfId="4" applyBorder="1" applyAlignment="1">
      <alignment horizontal="left" vertical="center" wrapText="1"/>
    </xf>
    <xf numFmtId="0" fontId="48" fillId="0" borderId="0" xfId="4" applyFont="1" applyAlignment="1">
      <alignment horizontal="center" vertical="center" wrapText="1"/>
    </xf>
    <xf numFmtId="0" fontId="48" fillId="0" borderId="0" xfId="4" applyFont="1" applyAlignment="1">
      <alignment horizontal="left" vertical="center" wrapText="1"/>
    </xf>
    <xf numFmtId="0" fontId="2" fillId="2" borderId="0" xfId="4" applyFill="1" applyAlignment="1">
      <alignment horizontal="center" vertical="center"/>
    </xf>
    <xf numFmtId="168" fontId="46" fillId="0" borderId="23" xfId="6" applyNumberFormat="1" applyFont="1" applyFill="1" applyBorder="1" applyAlignment="1">
      <alignment horizontal="center" vertical="center"/>
    </xf>
    <xf numFmtId="167" fontId="46" fillId="0" borderId="23" xfId="6" applyFont="1" applyFill="1" applyBorder="1" applyAlignment="1">
      <alignment horizontal="center" vertical="center"/>
    </xf>
    <xf numFmtId="167" fontId="47" fillId="0" borderId="23" xfId="6" applyFont="1" applyFill="1" applyBorder="1" applyAlignment="1">
      <alignment horizontal="center" vertical="center"/>
    </xf>
    <xf numFmtId="167" fontId="45" fillId="0" borderId="23" xfId="6" applyFont="1" applyFill="1" applyBorder="1" applyAlignment="1">
      <alignment horizontal="center" vertical="center"/>
    </xf>
    <xf numFmtId="0" fontId="50" fillId="0" borderId="7" xfId="8" applyFont="1" applyBorder="1" applyAlignment="1">
      <alignment vertical="center" wrapText="1"/>
    </xf>
    <xf numFmtId="0" fontId="50" fillId="0" borderId="7" xfId="8" applyFont="1" applyBorder="1" applyAlignment="1">
      <alignment horizontal="left" vertical="center" wrapText="1"/>
    </xf>
    <xf numFmtId="0" fontId="2" fillId="0" borderId="22" xfId="4" applyBorder="1" applyAlignment="1">
      <alignment horizontal="left" vertical="center"/>
    </xf>
    <xf numFmtId="0" fontId="31" fillId="0" borderId="7" xfId="4" applyFont="1" applyBorder="1" applyAlignment="1">
      <alignment vertical="center"/>
    </xf>
    <xf numFmtId="0" fontId="2" fillId="0" borderId="7" xfId="4" applyBorder="1" applyAlignment="1">
      <alignment vertical="center"/>
    </xf>
    <xf numFmtId="168" fontId="2" fillId="0" borderId="7" xfId="4" applyNumberFormat="1" applyBorder="1" applyAlignment="1">
      <alignment vertical="center"/>
    </xf>
    <xf numFmtId="0" fontId="31" fillId="3" borderId="7" xfId="4" applyFont="1" applyFill="1" applyBorder="1" applyAlignment="1">
      <alignment vertical="center"/>
    </xf>
    <xf numFmtId="168" fontId="45" fillId="3" borderId="7" xfId="6" applyNumberFormat="1" applyFont="1" applyFill="1" applyBorder="1" applyAlignment="1">
      <alignment horizontal="center" vertical="center"/>
    </xf>
    <xf numFmtId="0" fontId="2" fillId="0" borderId="7" xfId="4" applyBorder="1" applyAlignment="1">
      <alignment vertical="center" wrapText="1"/>
    </xf>
    <xf numFmtId="0" fontId="31" fillId="0" borderId="7" xfId="4" applyFont="1" applyBorder="1" applyAlignment="1">
      <alignment vertical="center" wrapText="1"/>
    </xf>
    <xf numFmtId="0" fontId="2" fillId="0" borderId="0" xfId="4" applyAlignment="1">
      <alignment horizontal="center"/>
    </xf>
    <xf numFmtId="0" fontId="51" fillId="0" borderId="0" xfId="4" applyFont="1" applyAlignment="1">
      <alignment horizontal="center"/>
    </xf>
    <xf numFmtId="0" fontId="48" fillId="0" borderId="1" xfId="4" applyFont="1" applyBorder="1" applyAlignment="1">
      <alignment horizontal="center"/>
    </xf>
    <xf numFmtId="0" fontId="48" fillId="0" borderId="0" xfId="4" applyFont="1" applyAlignment="1">
      <alignment horizontal="left"/>
    </xf>
    <xf numFmtId="0" fontId="2" fillId="0" borderId="0" xfId="4"/>
    <xf numFmtId="169" fontId="2" fillId="0" borderId="0" xfId="4" applyNumberFormat="1" applyAlignment="1">
      <alignment horizontal="center" vertical="center"/>
    </xf>
    <xf numFmtId="0" fontId="1" fillId="0" borderId="7" xfId="4" applyFont="1" applyBorder="1" applyAlignment="1">
      <alignment vertical="center" wrapText="1"/>
    </xf>
    <xf numFmtId="170" fontId="34" fillId="0" borderId="0" xfId="4" applyNumberFormat="1" applyFont="1"/>
    <xf numFmtId="170" fontId="31" fillId="0" borderId="0" xfId="4" applyNumberFormat="1" applyFont="1"/>
    <xf numFmtId="170" fontId="31" fillId="0" borderId="0" xfId="4" applyNumberFormat="1" applyFont="1" applyAlignment="1">
      <alignment horizontal="center" vertical="center"/>
    </xf>
    <xf numFmtId="170" fontId="2" fillId="0" borderId="0" xfId="4" applyNumberFormat="1" applyAlignment="1">
      <alignment horizontal="center" vertical="center"/>
    </xf>
    <xf numFmtId="170" fontId="47" fillId="0" borderId="0" xfId="4" applyNumberFormat="1" applyFont="1" applyAlignment="1">
      <alignment horizontal="center" vertical="center"/>
    </xf>
    <xf numFmtId="170" fontId="2" fillId="0" borderId="0" xfId="4" applyNumberFormat="1" applyAlignment="1">
      <alignment horizontal="center"/>
    </xf>
    <xf numFmtId="170" fontId="2" fillId="0" borderId="0" xfId="4" applyNumberFormat="1"/>
    <xf numFmtId="0" fontId="45" fillId="0" borderId="23" xfId="4" applyFont="1" applyBorder="1" applyAlignment="1">
      <alignment horizontal="left" vertical="center"/>
    </xf>
    <xf numFmtId="0" fontId="45" fillId="0" borderId="24" xfId="4" applyFont="1" applyBorder="1" applyAlignment="1">
      <alignment horizontal="left" vertical="center"/>
    </xf>
    <xf numFmtId="0" fontId="45" fillId="0" borderId="22" xfId="4" applyFont="1" applyBorder="1" applyAlignment="1">
      <alignment horizontal="left" vertical="center"/>
    </xf>
    <xf numFmtId="0" fontId="47" fillId="0" borderId="23" xfId="4" applyFont="1" applyBorder="1" applyAlignment="1">
      <alignment horizontal="right" vertical="center"/>
    </xf>
    <xf numFmtId="0" fontId="47" fillId="0" borderId="24" xfId="4" applyFont="1" applyBorder="1" applyAlignment="1">
      <alignment horizontal="right" vertical="center"/>
    </xf>
    <xf numFmtId="0" fontId="47" fillId="0" borderId="22" xfId="4" applyFont="1" applyBorder="1" applyAlignment="1">
      <alignment horizontal="right" vertical="center"/>
    </xf>
    <xf numFmtId="0" fontId="45" fillId="0" borderId="23" xfId="4" applyFont="1" applyBorder="1" applyAlignment="1">
      <alignment horizontal="right" vertical="center"/>
    </xf>
    <xf numFmtId="0" fontId="45" fillId="0" borderId="24" xfId="4" applyFont="1" applyBorder="1" applyAlignment="1">
      <alignment horizontal="right" vertical="center"/>
    </xf>
    <xf numFmtId="0" fontId="45" fillId="0" borderId="22" xfId="4" applyFont="1" applyBorder="1" applyAlignment="1">
      <alignment horizontal="right" vertical="center"/>
    </xf>
    <xf numFmtId="0" fontId="45" fillId="0" borderId="24" xfId="4" applyFont="1" applyBorder="1" applyAlignment="1">
      <alignment horizontal="left" vertical="center" wrapText="1"/>
    </xf>
    <xf numFmtId="0" fontId="45" fillId="0" borderId="22" xfId="4" applyFont="1" applyBorder="1" applyAlignment="1">
      <alignment horizontal="left" vertical="center" wrapText="1"/>
    </xf>
    <xf numFmtId="0" fontId="11" fillId="0" borderId="0" xfId="4" applyFont="1" applyAlignment="1">
      <alignment horizontal="center" vertical="top" wrapText="1"/>
    </xf>
    <xf numFmtId="0" fontId="31" fillId="0" borderId="19" xfId="4" applyFont="1" applyBorder="1" applyAlignment="1">
      <alignment horizontal="center" vertical="center" wrapText="1"/>
    </xf>
    <xf numFmtId="0" fontId="31" fillId="0" borderId="21" xfId="4" applyFont="1" applyBorder="1" applyAlignment="1">
      <alignment horizontal="center" vertical="center" wrapText="1"/>
    </xf>
    <xf numFmtId="0" fontId="31" fillId="0" borderId="23" xfId="4" applyFont="1" applyBorder="1" applyAlignment="1">
      <alignment horizontal="center" vertical="center" wrapText="1"/>
    </xf>
    <xf numFmtId="0" fontId="31" fillId="0" borderId="24" xfId="4" applyFont="1" applyBorder="1" applyAlignment="1">
      <alignment horizontal="center" vertical="center" wrapText="1"/>
    </xf>
    <xf numFmtId="0" fontId="31" fillId="0" borderId="22" xfId="4" applyFont="1" applyBorder="1" applyAlignment="1">
      <alignment horizontal="center" vertical="center" wrapText="1"/>
    </xf>
    <xf numFmtId="0" fontId="36" fillId="0" borderId="0" xfId="4" applyFont="1" applyAlignment="1">
      <alignment horizontal="left"/>
    </xf>
    <xf numFmtId="0" fontId="36" fillId="0" borderId="0" xfId="4" applyFont="1" applyAlignment="1">
      <alignment horizontal="left" wrapText="1"/>
    </xf>
    <xf numFmtId="0" fontId="40" fillId="0" borderId="0" xfId="4" applyFont="1" applyAlignment="1">
      <alignment horizontal="center"/>
    </xf>
    <xf numFmtId="0" fontId="42" fillId="0" borderId="0" xfId="5" applyFont="1" applyAlignment="1">
      <alignment horizontal="center" wrapText="1"/>
    </xf>
    <xf numFmtId="0" fontId="35" fillId="0" borderId="0" xfId="4" applyFont="1" applyAlignment="1">
      <alignment horizontal="left"/>
    </xf>
    <xf numFmtId="0" fontId="36" fillId="0" borderId="0" xfId="4" applyFont="1" applyAlignment="1">
      <alignment horizontal="left" vertical="top" wrapText="1"/>
    </xf>
    <xf numFmtId="0" fontId="36" fillId="0" borderId="0" xfId="4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wrapText="1"/>
    </xf>
    <xf numFmtId="0" fontId="19" fillId="0" borderId="2" xfId="0" applyFont="1" applyBorder="1" applyAlignment="1">
      <alignment horizontal="center" vertical="top" wrapText="1"/>
    </xf>
    <xf numFmtId="165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0" fontId="17" fillId="0" borderId="0" xfId="0" applyFont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23" fillId="0" borderId="0" xfId="0" applyFont="1" applyAlignment="1">
      <alignment horizontal="left" vertical="top" wrapText="1"/>
    </xf>
    <xf numFmtId="165" fontId="26" fillId="0" borderId="0" xfId="0" applyNumberFormat="1" applyFont="1" applyAlignment="1">
      <alignment horizontal="left" vertical="top"/>
    </xf>
    <xf numFmtId="165" fontId="26" fillId="0" borderId="2" xfId="0" applyNumberFormat="1" applyFont="1" applyBorder="1" applyAlignment="1">
      <alignment horizontal="right" vertical="top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6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right" vertical="center"/>
    </xf>
    <xf numFmtId="0" fontId="28" fillId="0" borderId="2" xfId="0" applyFont="1" applyBorder="1" applyAlignment="1">
      <alignment horizontal="center"/>
    </xf>
    <xf numFmtId="0" fontId="30" fillId="0" borderId="5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</cellXfs>
  <cellStyles count="9">
    <cellStyle name="Обычный" xfId="0" builtinId="0"/>
    <cellStyle name="Обычный 100" xfId="7"/>
    <cellStyle name="Обычный 2 2 2 2 10" xfId="3"/>
    <cellStyle name="Обычный 3" xfId="1"/>
    <cellStyle name="Обычный 3 2" xfId="8"/>
    <cellStyle name="Обычный 65 2" xfId="4"/>
    <cellStyle name="Титул" xfId="5"/>
    <cellStyle name="Финансовый 3" xfId="2"/>
    <cellStyle name="Финансовый 3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Проект"/>
      <sheetName val="Общ"/>
      <sheetName val="Хаттон 90.90 Femco"/>
      <sheetName val="Коэффициенты"/>
      <sheetName val="база"/>
      <sheetName val="к.рын"/>
      <sheetName val="СметаСводная гост"/>
      <sheetName val="Лист опроса"/>
      <sheetName val="XLR_NoRangeSheet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  <sheetName val="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БАЗА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8"/>
      <sheetName val="ИД СМР"/>
      <sheetName val="Объем работ"/>
      <sheetName val="Виды работ АСО"/>
      <sheetName val="таблица_руко_x0019__x0015__x0009__x0003__x000c__x0011__x0011_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PLиюль04"/>
      <sheetName val="PL СКР"/>
      <sheetName val="ПС"/>
      <sheetName val="Пра"/>
      <sheetName val="7"/>
      <sheetName val="Хаттон_90_忕と_x0005__x0000__x0000__x0000__x0000_"/>
      <sheetName val="Хаттон_90_礊め_x0005_"/>
      <sheetName val="Хаттон_90_忕と_x0005_"/>
      <sheetName val="Выборка Заказчик"/>
      <sheetName val="Ф"/>
      <sheetName val="К.С.М."/>
      <sheetName val="Форма 2.1"/>
      <sheetName val="Акт-Смета_30"/>
      <sheetName val="Прочее"/>
      <sheetName val="ПД-2.1"/>
      <sheetName val="ИНСТРУКЦИЯ"/>
      <sheetName val="сводная (2)"/>
      <sheetName val="GLOBAL"/>
      <sheetName val="ЛЧ Р"/>
      <sheetName val="см 5 ОДД "/>
      <sheetName val="Смета 2 эл.монтаж"/>
      <sheetName val="Смета 1 общестроит"/>
      <sheetName val="СВ"/>
      <sheetName val="СВОДНАЯ_"/>
      <sheetName val="Бл_электр_"/>
      <sheetName val="PO_Data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Настройки"/>
      <sheetName val="Коэффициенты"/>
      <sheetName val="W28"/>
      <sheetName val="СмРучБур"/>
      <sheetName val="Список_объектов"/>
      <sheetName val="проектные роли"/>
      <sheetName val="ЕТС (ф)"/>
      <sheetName val="Исх1"/>
      <sheetName val="См_3_АСУ"/>
      <sheetName val="Полигон_-_ИЭИ_"/>
      <sheetName val="Исх. данные"/>
      <sheetName val="Промер глуб"/>
      <sheetName val="Смета 7"/>
      <sheetName val="Расчет №1.1"/>
      <sheetName val="Расчет №2.1"/>
      <sheetName val="PO_Data1"/>
      <sheetName val="Раб_АУ1"/>
      <sheetName val="Сводная_1"/>
      <sheetName val="7_ТХ_Сети_(кор)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КБК_ДПК"/>
      <sheetName val="лч_и_кам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Смета _4ПР ЭХЗ"/>
      <sheetName val="ЖД 3.1"/>
      <sheetName val="УСР"/>
      <sheetName val="Объемы"/>
      <sheetName val="СметаСводная п54"/>
      <sheetName val="Акт выполненных работ 46"/>
      <sheetName val="SMW_Служебная"/>
      <sheetName val="ДКСС от МПС"/>
      <sheetName val="РС"/>
      <sheetName val="темп"/>
      <sheetName val="2.1"/>
      <sheetName val="См_2 Шатурс сети  проект работы"/>
      <sheetName val="выборка "/>
      <sheetName val="выборка раб"/>
      <sheetName val="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/>
      <sheetData sheetId="655"/>
      <sheetData sheetId="656"/>
      <sheetData sheetId="657" refreshError="1"/>
      <sheetData sheetId="658"/>
      <sheetData sheetId="659"/>
      <sheetData sheetId="660" refreshError="1"/>
      <sheetData sheetId="661" refreshError="1"/>
      <sheetData sheetId="662" refreshError="1"/>
      <sheetData sheetId="663"/>
      <sheetData sheetId="664"/>
      <sheetData sheetId="665" refreshError="1"/>
      <sheetData sheetId="666"/>
      <sheetData sheetId="667" refreshError="1"/>
      <sheetData sheetId="668"/>
      <sheetData sheetId="669"/>
      <sheetData sheetId="670"/>
      <sheetData sheetId="671">
        <row r="1">
          <cell r="B1">
            <v>0</v>
          </cell>
        </row>
      </sheetData>
      <sheetData sheetId="672"/>
      <sheetData sheetId="673">
        <row r="1">
          <cell r="B1">
            <v>0</v>
          </cell>
        </row>
      </sheetData>
      <sheetData sheetId="674">
        <row r="1">
          <cell r="B1">
            <v>0</v>
          </cell>
        </row>
      </sheetData>
      <sheetData sheetId="675"/>
      <sheetData sheetId="676"/>
      <sheetData sheetId="677"/>
      <sheetData sheetId="678"/>
      <sheetData sheetId="679">
        <row r="1">
          <cell r="B1">
            <v>0</v>
          </cell>
        </row>
      </sheetData>
      <sheetData sheetId="680"/>
      <sheetData sheetId="681">
        <row r="1">
          <cell r="B1">
            <v>0</v>
          </cell>
        </row>
      </sheetData>
      <sheetData sheetId="682">
        <row r="1">
          <cell r="B1">
            <v>0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>
        <row r="1">
          <cell r="B1">
            <v>0</v>
          </cell>
        </row>
      </sheetData>
      <sheetData sheetId="690">
        <row r="1">
          <cell r="B1">
            <v>0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1">
          <cell r="B1">
            <v>0</v>
          </cell>
        </row>
      </sheetData>
      <sheetData sheetId="699"/>
      <sheetData sheetId="700"/>
      <sheetData sheetId="701">
        <row r="1">
          <cell r="B1">
            <v>0</v>
          </cell>
        </row>
      </sheetData>
      <sheetData sheetId="702"/>
      <sheetData sheetId="703"/>
      <sheetData sheetId="704">
        <row r="1">
          <cell r="B1">
            <v>0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>
        <row r="1">
          <cell r="B1">
            <v>0</v>
          </cell>
        </row>
      </sheetData>
      <sheetData sheetId="712">
        <row r="1">
          <cell r="B1">
            <v>0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>
        <row r="1">
          <cell r="B1">
            <v>0</v>
          </cell>
        </row>
      </sheetData>
      <sheetData sheetId="720">
        <row r="1">
          <cell r="B1">
            <v>0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>
        <row r="1">
          <cell r="B1">
            <v>0</v>
          </cell>
        </row>
      </sheetData>
      <sheetData sheetId="730"/>
      <sheetData sheetId="731"/>
      <sheetData sheetId="732"/>
      <sheetData sheetId="733">
        <row r="1">
          <cell r="B1">
            <v>0</v>
          </cell>
        </row>
      </sheetData>
      <sheetData sheetId="734"/>
      <sheetData sheetId="735"/>
      <sheetData sheetId="736">
        <row r="1">
          <cell r="B1">
            <v>0</v>
          </cell>
        </row>
      </sheetData>
      <sheetData sheetId="737">
        <row r="1">
          <cell r="B1">
            <v>0</v>
          </cell>
        </row>
      </sheetData>
      <sheetData sheetId="738"/>
      <sheetData sheetId="739"/>
      <sheetData sheetId="740">
        <row r="1">
          <cell r="B1">
            <v>0</v>
          </cell>
        </row>
      </sheetData>
      <sheetData sheetId="741"/>
      <sheetData sheetId="742">
        <row r="1">
          <cell r="B1">
            <v>0</v>
          </cell>
        </row>
      </sheetData>
      <sheetData sheetId="743">
        <row r="1">
          <cell r="B1">
            <v>0</v>
          </cell>
        </row>
      </sheetData>
      <sheetData sheetId="744"/>
      <sheetData sheetId="745"/>
      <sheetData sheetId="746">
        <row r="1">
          <cell r="B1">
            <v>0</v>
          </cell>
        </row>
      </sheetData>
      <sheetData sheetId="747">
        <row r="1">
          <cell r="B1">
            <v>0</v>
          </cell>
        </row>
      </sheetData>
      <sheetData sheetId="748"/>
      <sheetData sheetId="749">
        <row r="1">
          <cell r="B1">
            <v>0</v>
          </cell>
        </row>
      </sheetData>
      <sheetData sheetId="750">
        <row r="1">
          <cell r="B1">
            <v>0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>
        <row r="1">
          <cell r="B1">
            <v>0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>
            <v>0</v>
          </cell>
        </row>
      </sheetData>
      <sheetData sheetId="760"/>
      <sheetData sheetId="761"/>
      <sheetData sheetId="762"/>
      <sheetData sheetId="763"/>
      <sheetData sheetId="764"/>
      <sheetData sheetId="765">
        <row r="1">
          <cell r="B1">
            <v>0</v>
          </cell>
        </row>
      </sheetData>
      <sheetData sheetId="766"/>
      <sheetData sheetId="767"/>
      <sheetData sheetId="768"/>
      <sheetData sheetId="769"/>
      <sheetData sheetId="770"/>
      <sheetData sheetId="771"/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/>
      <sheetData sheetId="775">
        <row r="1">
          <cell r="B1">
            <v>0</v>
          </cell>
        </row>
      </sheetData>
      <sheetData sheetId="776"/>
      <sheetData sheetId="777"/>
      <sheetData sheetId="778"/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/>
      <sheetData sheetId="790"/>
      <sheetData sheetId="791"/>
      <sheetData sheetId="792">
        <row r="1">
          <cell r="B1">
            <v>0</v>
          </cell>
        </row>
      </sheetData>
      <sheetData sheetId="793"/>
      <sheetData sheetId="794"/>
      <sheetData sheetId="795"/>
      <sheetData sheetId="796"/>
      <sheetData sheetId="797"/>
      <sheetData sheetId="798"/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/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/>
      <sheetData sheetId="805"/>
      <sheetData sheetId="806"/>
      <sheetData sheetId="807"/>
      <sheetData sheetId="808"/>
      <sheetData sheetId="809"/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/>
      <sheetData sheetId="813"/>
      <sheetData sheetId="814"/>
      <sheetData sheetId="815"/>
      <sheetData sheetId="816">
        <row r="1">
          <cell r="B1">
            <v>0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/>
      <sheetData sheetId="835"/>
      <sheetData sheetId="836"/>
      <sheetData sheetId="837"/>
      <sheetData sheetId="838"/>
      <sheetData sheetId="839"/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/>
      <sheetData sheetId="844"/>
      <sheetData sheetId="845"/>
      <sheetData sheetId="846"/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/>
      <sheetData sheetId="850"/>
      <sheetData sheetId="851"/>
      <sheetData sheetId="852">
        <row r="1">
          <cell r="B1">
            <v>0</v>
          </cell>
        </row>
      </sheetData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>
        <row r="1">
          <cell r="B1">
            <v>0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/>
      <sheetData sheetId="873"/>
      <sheetData sheetId="874"/>
      <sheetData sheetId="875"/>
      <sheetData sheetId="876"/>
      <sheetData sheetId="877">
        <row r="1">
          <cell r="B1">
            <v>0</v>
          </cell>
        </row>
      </sheetData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>
        <row r="1">
          <cell r="B1">
            <v>0</v>
          </cell>
        </row>
      </sheetData>
      <sheetData sheetId="892"/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>
        <row r="1">
          <cell r="B1">
            <v>0</v>
          </cell>
        </row>
      </sheetData>
      <sheetData sheetId="909"/>
      <sheetData sheetId="910">
        <row r="1">
          <cell r="B1">
            <v>0</v>
          </cell>
        </row>
      </sheetData>
      <sheetData sheetId="911"/>
      <sheetData sheetId="912"/>
      <sheetData sheetId="913">
        <row r="1">
          <cell r="B1">
            <v>0</v>
          </cell>
        </row>
      </sheetData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1">
          <cell r="B1">
            <v>0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/>
      <sheetData sheetId="975"/>
      <sheetData sheetId="976">
        <row r="1">
          <cell r="B1">
            <v>0</v>
          </cell>
        </row>
      </sheetData>
      <sheetData sheetId="977"/>
      <sheetData sheetId="978"/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/>
      <sheetData sheetId="982"/>
      <sheetData sheetId="983">
        <row r="1">
          <cell r="B1">
            <v>0</v>
          </cell>
        </row>
      </sheetData>
      <sheetData sheetId="984"/>
      <sheetData sheetId="985"/>
      <sheetData sheetId="986"/>
      <sheetData sheetId="987"/>
      <sheetData sheetId="988"/>
      <sheetData sheetId="989"/>
      <sheetData sheetId="990"/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/>
      <sheetData sheetId="1018"/>
      <sheetData sheetId="1019"/>
      <sheetData sheetId="1020">
        <row r="1">
          <cell r="B1">
            <v>0</v>
          </cell>
        </row>
      </sheetData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>
        <row r="1">
          <cell r="B1">
            <v>0</v>
          </cell>
        </row>
      </sheetData>
      <sheetData sheetId="1030"/>
      <sheetData sheetId="1031"/>
      <sheetData sheetId="1032">
        <row r="1">
          <cell r="B1">
            <v>0</v>
          </cell>
        </row>
      </sheetData>
      <sheetData sheetId="1033"/>
      <sheetData sheetId="1034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/>
      <sheetData sheetId="1039"/>
      <sheetData sheetId="1040"/>
      <sheetData sheetId="1041"/>
      <sheetData sheetId="1042"/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/>
      <sheetData sheetId="1049">
        <row r="1">
          <cell r="B1">
            <v>0</v>
          </cell>
        </row>
      </sheetData>
      <sheetData sheetId="1050"/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/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>
        <row r="1">
          <cell r="B1">
            <v>0</v>
          </cell>
        </row>
      </sheetData>
      <sheetData sheetId="1085"/>
      <sheetData sheetId="1086">
        <row r="1">
          <cell r="B1">
            <v>0</v>
          </cell>
        </row>
      </sheetData>
      <sheetData sheetId="1087"/>
      <sheetData sheetId="1088"/>
      <sheetData sheetId="1089"/>
      <sheetData sheetId="1090"/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/>
      <sheetData sheetId="1094"/>
      <sheetData sheetId="1095"/>
      <sheetData sheetId="1096"/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/>
      <sheetData sheetId="1100"/>
      <sheetData sheetId="1101"/>
      <sheetData sheetId="1102"/>
      <sheetData sheetId="1103"/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/>
      <sheetData sheetId="1116"/>
      <sheetData sheetId="1117"/>
      <sheetData sheetId="1118"/>
      <sheetData sheetId="1119"/>
      <sheetData sheetId="1120">
        <row r="1">
          <cell r="B1">
            <v>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/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>
        <row r="1">
          <cell r="B1">
            <v>0</v>
          </cell>
        </row>
      </sheetData>
      <sheetData sheetId="1136"/>
      <sheetData sheetId="1137"/>
      <sheetData sheetId="1138"/>
      <sheetData sheetId="1139"/>
      <sheetData sheetId="1140"/>
      <sheetData sheetId="1141"/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/>
      <sheetData sheetId="1154"/>
      <sheetData sheetId="1155">
        <row r="1">
          <cell r="B1">
            <v>0</v>
          </cell>
        </row>
      </sheetData>
      <sheetData sheetId="1156"/>
      <sheetData sheetId="1157"/>
      <sheetData sheetId="1158">
        <row r="1">
          <cell r="B1">
            <v>0</v>
          </cell>
        </row>
      </sheetData>
      <sheetData sheetId="1159"/>
      <sheetData sheetId="1160"/>
      <sheetData sheetId="1161"/>
      <sheetData sheetId="1162"/>
      <sheetData sheetId="1163"/>
      <sheetData sheetId="1164"/>
      <sheetData sheetId="1165"/>
      <sheetData sheetId="1166">
        <row r="1">
          <cell r="B1">
            <v>0</v>
          </cell>
        </row>
      </sheetData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>
        <row r="1">
          <cell r="B1">
            <v>0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>
        <row r="1">
          <cell r="B1">
            <v>0</v>
          </cell>
        </row>
      </sheetData>
      <sheetData sheetId="1206"/>
      <sheetData sheetId="1207"/>
      <sheetData sheetId="1208"/>
      <sheetData sheetId="1209"/>
      <sheetData sheetId="1210"/>
      <sheetData sheetId="1211">
        <row r="1">
          <cell r="B1">
            <v>0</v>
          </cell>
        </row>
      </sheetData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1">
          <cell r="B1">
            <v>0</v>
          </cell>
        </row>
      </sheetData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>
        <row r="1">
          <cell r="B1">
            <v>0</v>
          </cell>
        </row>
      </sheetData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>
        <row r="1">
          <cell r="B1">
            <v>0</v>
          </cell>
        </row>
      </sheetData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таблица_руко_x0019__x0015__x0009__x0003__x000c__x0011__x0011_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ПС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оэффициенты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W28"/>
      <sheetName val="сводная (2)"/>
      <sheetName val="Настройки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машбур"/>
      <sheetName val="ОбмОбслЗемОд"/>
      <sheetName val="смручбур"/>
      <sheetName val="7"/>
      <sheetName val="Локальная смета 6-3-2"/>
      <sheetName val="РС"/>
      <sheetName val="Смета 7"/>
      <sheetName val="телемехан"/>
      <sheetName val="Setting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/>
      <sheetData sheetId="806" refreshError="1"/>
      <sheetData sheetId="807" refreshError="1"/>
      <sheetData sheetId="808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 refreshError="1"/>
      <sheetData sheetId="817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/>
      <sheetData sheetId="1746" refreshError="1"/>
      <sheetData sheetId="1747" refreshError="1"/>
      <sheetData sheetId="174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#ССЫЛКА"/>
      <sheetName val="ГАЗ_камаз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таблица_руко_1"/>
      <sheetName val="сводная (2)"/>
      <sheetName val="проектные роли"/>
      <sheetName val="Исх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-данные"/>
      <sheetName val="Исх. данные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Исх__данные"/>
      <sheetName val="Промер_глуб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аблица_руко_5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  <sheetName val="Форма 2.1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СМ          "/>
      <sheetName val="таблица_руко       "/>
      <sheetName val="таблица_руко  _x0009_   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 refreshError="1"/>
      <sheetData sheetId="803" refreshError="1"/>
      <sheetData sheetId="804"/>
      <sheetData sheetId="805" refreshError="1"/>
      <sheetData sheetId="806" refreshError="1"/>
      <sheetData sheetId="807"/>
      <sheetData sheetId="808"/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/>
      <sheetData sheetId="1264"/>
      <sheetData sheetId="1265">
        <row r="1">
          <cell r="B1">
            <v>0</v>
          </cell>
        </row>
      </sheetData>
      <sheetData sheetId="1266"/>
      <sheetData sheetId="1267">
        <row r="1">
          <cell r="B1">
            <v>0</v>
          </cell>
        </row>
      </sheetData>
      <sheetData sheetId="1268"/>
      <sheetData sheetId="1269">
        <row r="1">
          <cell r="B1">
            <v>0</v>
          </cell>
        </row>
      </sheetData>
      <sheetData sheetId="1270"/>
      <sheetData sheetId="1271">
        <row r="1">
          <cell r="B1">
            <v>0</v>
          </cell>
        </row>
      </sheetData>
      <sheetData sheetId="1272"/>
      <sheetData sheetId="1273">
        <row r="1">
          <cell r="B1">
            <v>0</v>
          </cell>
        </row>
      </sheetData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/>
      <sheetData sheetId="1282"/>
      <sheetData sheetId="1283">
        <row r="1">
          <cell r="B1">
            <v>0</v>
          </cell>
        </row>
      </sheetData>
      <sheetData sheetId="1284"/>
      <sheetData sheetId="1285"/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>
        <row r="1">
          <cell r="B1">
            <v>0</v>
          </cell>
        </row>
      </sheetData>
      <sheetData sheetId="1299"/>
      <sheetData sheetId="1300">
        <row r="1">
          <cell r="B1">
            <v>0</v>
          </cell>
        </row>
      </sheetData>
      <sheetData sheetId="1301"/>
      <sheetData sheetId="1302">
        <row r="1">
          <cell r="B1">
            <v>0</v>
          </cell>
        </row>
      </sheetData>
      <sheetData sheetId="1303"/>
      <sheetData sheetId="1304">
        <row r="1">
          <cell r="B1">
            <v>0</v>
          </cell>
        </row>
      </sheetData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>
        <row r="1">
          <cell r="B1">
            <v>0</v>
          </cell>
        </row>
      </sheetData>
      <sheetData sheetId="1324"/>
      <sheetData sheetId="1325">
        <row r="1">
          <cell r="B1">
            <v>0</v>
          </cell>
        </row>
      </sheetData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>
        <row r="1">
          <cell r="B1">
            <v>0</v>
          </cell>
        </row>
      </sheetData>
      <sheetData sheetId="1335"/>
      <sheetData sheetId="1336">
        <row r="1">
          <cell r="B1">
            <v>0</v>
          </cell>
        </row>
      </sheetData>
      <sheetData sheetId="1337"/>
      <sheetData sheetId="1338">
        <row r="1">
          <cell r="B1">
            <v>0</v>
          </cell>
        </row>
      </sheetData>
      <sheetData sheetId="1339"/>
      <sheetData sheetId="1340">
        <row r="1">
          <cell r="B1">
            <v>0</v>
          </cell>
        </row>
      </sheetData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>
        <row r="1">
          <cell r="B1">
            <v>0</v>
          </cell>
        </row>
      </sheetData>
      <sheetData sheetId="1357"/>
      <sheetData sheetId="1358">
        <row r="1">
          <cell r="B1">
            <v>0</v>
          </cell>
        </row>
      </sheetData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>
        <row r="1">
          <cell r="B1">
            <v>0</v>
          </cell>
        </row>
      </sheetData>
      <sheetData sheetId="1368"/>
      <sheetData sheetId="1369">
        <row r="1">
          <cell r="B1">
            <v>0</v>
          </cell>
        </row>
      </sheetData>
      <sheetData sheetId="1370"/>
      <sheetData sheetId="1371">
        <row r="1">
          <cell r="B1">
            <v>0</v>
          </cell>
        </row>
      </sheetData>
      <sheetData sheetId="1372"/>
      <sheetData sheetId="1373">
        <row r="1">
          <cell r="B1">
            <v>0</v>
          </cell>
        </row>
      </sheetData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1">
          <cell r="B1">
            <v>0</v>
          </cell>
        </row>
      </sheetData>
      <sheetData sheetId="1393"/>
      <sheetData sheetId="1394">
        <row r="1">
          <cell r="B1">
            <v>0</v>
          </cell>
        </row>
      </sheetData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>
        <row r="1">
          <cell r="B1">
            <v>0</v>
          </cell>
        </row>
      </sheetData>
      <sheetData sheetId="1404"/>
      <sheetData sheetId="1405">
        <row r="1">
          <cell r="B1">
            <v>0</v>
          </cell>
        </row>
      </sheetData>
      <sheetData sheetId="1406"/>
      <sheetData sheetId="1407">
        <row r="1">
          <cell r="B1">
            <v>0</v>
          </cell>
        </row>
      </sheetData>
      <sheetData sheetId="1408"/>
      <sheetData sheetId="1409">
        <row r="1">
          <cell r="B1">
            <v>0</v>
          </cell>
        </row>
      </sheetData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>
        <row r="1">
          <cell r="B1">
            <v>0</v>
          </cell>
        </row>
      </sheetData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/>
      <sheetData sheetId="1602">
        <row r="1">
          <cell r="B1">
            <v>0</v>
          </cell>
        </row>
      </sheetData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/>
      <sheetData sheetId="1648"/>
      <sheetData sheetId="1649"/>
      <sheetData sheetId="1650"/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/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 refreshError="1"/>
      <sheetData sheetId="1763" refreshError="1"/>
      <sheetData sheetId="1764" refreshError="1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 refreshError="1"/>
      <sheetData sheetId="1783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/>
      <sheetData sheetId="1830" refreshError="1"/>
      <sheetData sheetId="1831" refreshError="1"/>
      <sheetData sheetId="1832" refreshError="1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 refreshError="1"/>
      <sheetData sheetId="1855" refreshError="1"/>
      <sheetData sheetId="1856" refreshError="1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Подрядчики"/>
      <sheetName val="2002(v2)"/>
      <sheetName val="2002_v2_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ДКСС от МПС"/>
      <sheetName val="РС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Настройки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  <sheetName val="зимП"/>
      <sheetName val="Тр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/>
      <sheetData sheetId="722"/>
      <sheetData sheetId="723" refreshError="1"/>
      <sheetData sheetId="724" refreshError="1"/>
      <sheetData sheetId="725"/>
      <sheetData sheetId="726" refreshError="1"/>
      <sheetData sheetId="727"/>
      <sheetData sheetId="728" refreshError="1"/>
      <sheetData sheetId="729" refreshError="1"/>
      <sheetData sheetId="730"/>
      <sheetData sheetId="731"/>
      <sheetData sheetId="732" refreshError="1"/>
      <sheetData sheetId="733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/>
      <sheetData sheetId="755"/>
      <sheetData sheetId="756"/>
      <sheetData sheetId="757"/>
      <sheetData sheetId="758" refreshError="1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">
          <cell r="B1">
            <v>0</v>
          </cell>
        </row>
      </sheetData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 refreshError="1"/>
      <sheetData sheetId="1471" refreshError="1"/>
      <sheetData sheetId="1472"/>
      <sheetData sheetId="1473"/>
      <sheetData sheetId="1474"/>
      <sheetData sheetId="1475"/>
      <sheetData sheetId="1476"/>
      <sheetData sheetId="1477" refreshError="1"/>
      <sheetData sheetId="1478"/>
      <sheetData sheetId="1479"/>
      <sheetData sheetId="1480"/>
      <sheetData sheetId="1481"/>
      <sheetData sheetId="1482"/>
      <sheetData sheetId="1483"/>
      <sheetData sheetId="1484"/>
      <sheetData sheetId="1485" refreshError="1"/>
      <sheetData sheetId="1486" refreshError="1"/>
      <sheetData sheetId="1487"/>
      <sheetData sheetId="1488"/>
      <sheetData sheetId="1489" refreshError="1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 Свод"/>
      <sheetName val="Договорная цена"/>
      <sheetName val="Panduit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ИНСТРУКЦИЯ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ра"/>
      <sheetName val="ПС"/>
      <sheetName val="Исх. данные"/>
      <sheetName val="ЕТС (ф)"/>
      <sheetName val="Исх1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_№7_Эл_"/>
      <sheetName val="См_№8_Пож_"/>
      <sheetName val="См_№3_ВиК"/>
      <sheetName val="Сметы_за_сопровождение"/>
      <sheetName val="СВ"/>
      <sheetName val="А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 refreshError="1"/>
      <sheetData sheetId="643"/>
      <sheetData sheetId="644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1">
          <cell r="B1">
            <v>0</v>
          </cell>
        </row>
      </sheetData>
      <sheetData sheetId="721"/>
      <sheetData sheetId="722">
        <row r="1">
          <cell r="B1">
            <v>0</v>
          </cell>
        </row>
      </sheetData>
      <sheetData sheetId="723"/>
      <sheetData sheetId="724"/>
      <sheetData sheetId="725">
        <row r="1">
          <cell r="B1">
            <v>0</v>
          </cell>
        </row>
      </sheetData>
      <sheetData sheetId="726">
        <row r="1">
          <cell r="B1">
            <v>0</v>
          </cell>
        </row>
      </sheetData>
      <sheetData sheetId="727"/>
      <sheetData sheetId="728"/>
      <sheetData sheetId="729"/>
      <sheetData sheetId="730"/>
      <sheetData sheetId="731"/>
      <sheetData sheetId="732">
        <row r="1">
          <cell r="B1">
            <v>0</v>
          </cell>
        </row>
      </sheetData>
      <sheetData sheetId="733"/>
      <sheetData sheetId="734"/>
      <sheetData sheetId="735"/>
      <sheetData sheetId="736"/>
      <sheetData sheetId="737"/>
      <sheetData sheetId="738">
        <row r="1">
          <cell r="B1">
            <v>0</v>
          </cell>
        </row>
      </sheetData>
      <sheetData sheetId="739"/>
      <sheetData sheetId="740">
        <row r="1">
          <cell r="B1">
            <v>0</v>
          </cell>
        </row>
      </sheetData>
      <sheetData sheetId="741"/>
      <sheetData sheetId="742"/>
      <sheetData sheetId="743">
        <row r="1">
          <cell r="B1">
            <v>0</v>
          </cell>
        </row>
      </sheetData>
      <sheetData sheetId="744">
        <row r="1">
          <cell r="B1">
            <v>0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B1">
            <v>0</v>
          </cell>
        </row>
      </sheetData>
      <sheetData sheetId="757">
        <row r="1">
          <cell r="B1">
            <v>0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>
            <v>0</v>
          </cell>
        </row>
      </sheetData>
      <sheetData sheetId="760"/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">
          <cell r="B1">
            <v>0</v>
          </cell>
        </row>
      </sheetData>
      <sheetData sheetId="777">
        <row r="1">
          <cell r="B1">
            <v>0</v>
          </cell>
        </row>
      </sheetData>
      <sheetData sheetId="778"/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/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/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/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/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/>
      <sheetData sheetId="868">
        <row r="1">
          <cell r="B1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>
        <row r="1">
          <cell r="B1">
            <v>0</v>
          </cell>
        </row>
      </sheetData>
      <sheetData sheetId="918"/>
      <sheetData sheetId="919">
        <row r="1">
          <cell r="B1">
            <v>0</v>
          </cell>
        </row>
      </sheetData>
      <sheetData sheetId="920"/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/>
      <sheetData sheetId="927"/>
      <sheetData sheetId="928"/>
      <sheetData sheetId="929"/>
      <sheetData sheetId="930"/>
      <sheetData sheetId="931">
        <row r="1">
          <cell r="B1">
            <v>0</v>
          </cell>
        </row>
      </sheetData>
      <sheetData sheetId="932"/>
      <sheetData sheetId="933"/>
      <sheetData sheetId="934"/>
      <sheetData sheetId="935"/>
      <sheetData sheetId="936"/>
      <sheetData sheetId="937">
        <row r="1">
          <cell r="B1">
            <v>0</v>
          </cell>
        </row>
      </sheetData>
      <sheetData sheetId="938"/>
      <sheetData sheetId="939">
        <row r="1">
          <cell r="B1">
            <v>0</v>
          </cell>
        </row>
      </sheetData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/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/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/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/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/>
      <sheetData sheetId="1067">
        <row r="1">
          <cell r="B1">
            <v>0</v>
          </cell>
        </row>
      </sheetData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>
            <v>0</v>
          </cell>
        </row>
      </sheetData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1">
          <cell r="B1">
            <v>0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1">
          <cell r="B1">
            <v>0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">
          <cell r="B1">
            <v>0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>
        <row r="1">
          <cell r="B1">
            <v>0</v>
          </cell>
        </row>
      </sheetData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 refreshError="1"/>
      <sheetData sheetId="1469" refreshError="1"/>
      <sheetData sheetId="1470" refreshError="1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J113"/>
  <sheetViews>
    <sheetView view="pageBreakPreview" topLeftCell="A30" zoomScale="70" zoomScaleNormal="80" zoomScaleSheetLayoutView="70" workbookViewId="0">
      <selection activeCell="H100" sqref="H100"/>
    </sheetView>
  </sheetViews>
  <sheetFormatPr defaultColWidth="9.140625" defaultRowHeight="15" x14ac:dyDescent="0.25"/>
  <cols>
    <col min="1" max="1" width="5.140625" style="157" customWidth="1"/>
    <col min="2" max="2" width="12.42578125" style="157" customWidth="1"/>
    <col min="3" max="3" width="34.5703125" style="157" customWidth="1"/>
    <col min="4" max="4" width="22.42578125" style="157" customWidth="1"/>
    <col min="5" max="5" width="18.42578125" style="157" customWidth="1"/>
    <col min="6" max="6" width="17.85546875" style="157" customWidth="1"/>
    <col min="7" max="7" width="15.5703125" style="157" bestFit="1" customWidth="1"/>
    <col min="8" max="8" width="16.5703125" style="157" customWidth="1"/>
    <col min="9" max="9" width="25.28515625" style="166" customWidth="1"/>
    <col min="10" max="10" width="52.42578125" style="157" customWidth="1"/>
    <col min="11" max="16384" width="9.140625" style="157"/>
  </cols>
  <sheetData>
    <row r="1" spans="1:9" s="90" customFormat="1" ht="15.75" x14ac:dyDescent="0.25">
      <c r="B1" s="188" t="s">
        <v>776</v>
      </c>
      <c r="C1" s="188"/>
      <c r="D1" s="188"/>
      <c r="E1" s="188"/>
      <c r="F1" s="91"/>
      <c r="G1" s="188"/>
      <c r="H1" s="188"/>
      <c r="I1" s="160"/>
    </row>
    <row r="2" spans="1:9" s="90" customFormat="1" ht="15.75" x14ac:dyDescent="0.25">
      <c r="B2" s="184"/>
      <c r="C2" s="184"/>
      <c r="D2" s="184"/>
      <c r="E2" s="184"/>
      <c r="F2" s="92"/>
      <c r="G2" s="184"/>
      <c r="H2" s="184"/>
      <c r="I2" s="160"/>
    </row>
    <row r="3" spans="1:9" s="90" customFormat="1" ht="20.100000000000001" customHeight="1" x14ac:dyDescent="0.25">
      <c r="B3" s="189" t="s">
        <v>777</v>
      </c>
      <c r="C3" s="189"/>
      <c r="D3" s="189"/>
      <c r="E3" s="189"/>
      <c r="F3" s="93"/>
      <c r="G3" s="190"/>
      <c r="H3" s="190"/>
      <c r="I3" s="160"/>
    </row>
    <row r="4" spans="1:9" s="90" customFormat="1" ht="27.6" customHeight="1" x14ac:dyDescent="0.25">
      <c r="B4" s="189"/>
      <c r="C4" s="189"/>
      <c r="D4" s="189"/>
      <c r="E4" s="189"/>
      <c r="F4" s="92"/>
      <c r="G4" s="184"/>
      <c r="H4" s="184"/>
      <c r="I4" s="160"/>
    </row>
    <row r="5" spans="1:9" s="90" customFormat="1" ht="33.75" customHeight="1" x14ac:dyDescent="0.25">
      <c r="B5" s="184" t="s">
        <v>778</v>
      </c>
      <c r="C5" s="184"/>
      <c r="D5" s="184"/>
      <c r="E5" s="184"/>
      <c r="F5" s="92"/>
      <c r="G5" s="184"/>
      <c r="H5" s="184"/>
      <c r="I5" s="160"/>
    </row>
    <row r="6" spans="1:9" s="90" customFormat="1" ht="25.5" customHeight="1" x14ac:dyDescent="0.25">
      <c r="B6" s="185" t="s">
        <v>779</v>
      </c>
      <c r="C6" s="185"/>
      <c r="D6" s="185"/>
      <c r="E6" s="185"/>
      <c r="F6" s="94"/>
      <c r="G6" s="185"/>
      <c r="H6" s="185"/>
      <c r="I6" s="160"/>
    </row>
    <row r="7" spans="1:9" s="90" customFormat="1" ht="15.75" x14ac:dyDescent="0.25">
      <c r="B7" s="95" t="s">
        <v>780</v>
      </c>
      <c r="E7" s="96"/>
      <c r="F7" s="97"/>
      <c r="G7" s="98"/>
      <c r="H7" s="99"/>
      <c r="I7" s="160"/>
    </row>
    <row r="8" spans="1:9" s="90" customFormat="1" ht="15.75" x14ac:dyDescent="0.25">
      <c r="B8" s="95"/>
      <c r="E8" s="96"/>
      <c r="F8" s="97"/>
      <c r="G8" s="98"/>
      <c r="H8" s="99"/>
      <c r="I8" s="160"/>
    </row>
    <row r="9" spans="1:9" s="90" customFormat="1" ht="21" x14ac:dyDescent="0.35">
      <c r="B9" s="186" t="s">
        <v>781</v>
      </c>
      <c r="C9" s="186"/>
      <c r="D9" s="186"/>
      <c r="E9" s="186"/>
      <c r="F9" s="186"/>
      <c r="G9" s="186"/>
      <c r="H9" s="186"/>
      <c r="I9" s="160"/>
    </row>
    <row r="10" spans="1:9" s="90" customFormat="1" ht="15.75" x14ac:dyDescent="0.25">
      <c r="B10" s="95"/>
      <c r="F10" s="95"/>
      <c r="I10" s="160"/>
    </row>
    <row r="11" spans="1:9" s="90" customFormat="1" ht="38.450000000000003" customHeight="1" x14ac:dyDescent="0.25">
      <c r="A11" s="94"/>
      <c r="B11" s="187" t="s">
        <v>782</v>
      </c>
      <c r="C11" s="187"/>
      <c r="D11" s="187"/>
      <c r="E11" s="187"/>
      <c r="F11" s="187"/>
      <c r="G11" s="187"/>
      <c r="H11" s="187"/>
      <c r="I11" s="160"/>
    </row>
    <row r="12" spans="1:9" s="90" customFormat="1" ht="15" customHeight="1" x14ac:dyDescent="0.25">
      <c r="A12" s="93"/>
      <c r="B12" s="178" t="s">
        <v>783</v>
      </c>
      <c r="C12" s="178"/>
      <c r="D12" s="178"/>
      <c r="E12" s="178"/>
      <c r="F12" s="178"/>
      <c r="G12" s="178"/>
      <c r="H12" s="178"/>
      <c r="I12" s="160"/>
    </row>
    <row r="13" spans="1:9" s="90" customFormat="1" ht="15" customHeight="1" x14ac:dyDescent="0.25">
      <c r="A13" s="93"/>
      <c r="B13" s="100"/>
      <c r="C13" s="100"/>
      <c r="D13" s="100"/>
      <c r="E13" s="100"/>
      <c r="F13" s="100"/>
      <c r="G13" s="100"/>
      <c r="H13" s="100"/>
      <c r="I13" s="160"/>
    </row>
    <row r="14" spans="1:9" s="90" customFormat="1" ht="15" customHeight="1" x14ac:dyDescent="0.25">
      <c r="A14" s="93"/>
      <c r="B14" s="100"/>
      <c r="D14" s="101" t="s">
        <v>784</v>
      </c>
      <c r="E14" s="100"/>
      <c r="F14" s="100"/>
      <c r="G14" s="100"/>
      <c r="H14" s="100"/>
      <c r="I14" s="160"/>
    </row>
    <row r="15" spans="1:9" s="90" customFormat="1" ht="21" x14ac:dyDescent="0.35">
      <c r="A15" s="102" t="s">
        <v>785</v>
      </c>
      <c r="C15" s="103"/>
      <c r="D15" s="104" t="s">
        <v>786</v>
      </c>
      <c r="E15" s="105"/>
      <c r="G15" s="106"/>
      <c r="H15" s="106"/>
      <c r="I15" s="160"/>
    </row>
    <row r="16" spans="1:9" s="107" customFormat="1" ht="22.5" customHeight="1" x14ac:dyDescent="0.25">
      <c r="A16" s="179" t="s">
        <v>586</v>
      </c>
      <c r="B16" s="179" t="s">
        <v>770</v>
      </c>
      <c r="C16" s="179" t="s">
        <v>771</v>
      </c>
      <c r="D16" s="181" t="s">
        <v>787</v>
      </c>
      <c r="E16" s="182"/>
      <c r="F16" s="182"/>
      <c r="G16" s="183"/>
      <c r="H16" s="179" t="s">
        <v>788</v>
      </c>
      <c r="I16" s="161"/>
    </row>
    <row r="17" spans="1:9" s="107" customFormat="1" ht="35.25" customHeight="1" x14ac:dyDescent="0.25">
      <c r="A17" s="180"/>
      <c r="B17" s="180"/>
      <c r="C17" s="180"/>
      <c r="D17" s="108" t="s">
        <v>789</v>
      </c>
      <c r="E17" s="108" t="s">
        <v>790</v>
      </c>
      <c r="F17" s="109" t="s">
        <v>791</v>
      </c>
      <c r="G17" s="109" t="s">
        <v>792</v>
      </c>
      <c r="H17" s="180"/>
      <c r="I17" s="161"/>
    </row>
    <row r="18" spans="1:9" s="110" customFormat="1" ht="14.25" customHeight="1" x14ac:dyDescent="0.2">
      <c r="A18" s="109">
        <v>1</v>
      </c>
      <c r="B18" s="109">
        <v>2</v>
      </c>
      <c r="C18" s="109">
        <v>3</v>
      </c>
      <c r="D18" s="108">
        <v>4</v>
      </c>
      <c r="E18" s="108">
        <v>5</v>
      </c>
      <c r="F18" s="108">
        <v>6</v>
      </c>
      <c r="G18" s="108">
        <v>7</v>
      </c>
      <c r="H18" s="108">
        <v>8</v>
      </c>
      <c r="I18" s="162"/>
    </row>
    <row r="19" spans="1:9" s="113" customFormat="1" ht="21.75" hidden="1" customHeight="1" x14ac:dyDescent="0.2">
      <c r="A19" s="111"/>
      <c r="B19" s="176" t="s">
        <v>756</v>
      </c>
      <c r="C19" s="176"/>
      <c r="D19" s="176"/>
      <c r="E19" s="176"/>
      <c r="F19" s="176"/>
      <c r="G19" s="177"/>
      <c r="H19" s="112"/>
      <c r="I19" s="163"/>
    </row>
    <row r="20" spans="1:9" s="113" customFormat="1" ht="15" hidden="1" customHeight="1" x14ac:dyDescent="0.2">
      <c r="A20" s="114"/>
      <c r="B20" s="114"/>
      <c r="C20" s="115"/>
      <c r="D20" s="116"/>
      <c r="E20" s="116"/>
      <c r="F20" s="116"/>
      <c r="G20" s="116"/>
      <c r="H20" s="117">
        <f>SUM(D20:G20)</f>
        <v>0</v>
      </c>
      <c r="I20" s="163"/>
    </row>
    <row r="21" spans="1:9" s="113" customFormat="1" ht="15" hidden="1" customHeight="1" x14ac:dyDescent="0.2">
      <c r="A21" s="114"/>
      <c r="B21" s="114"/>
      <c r="C21" s="115"/>
      <c r="D21" s="116"/>
      <c r="E21" s="116"/>
      <c r="F21" s="116"/>
      <c r="G21" s="116"/>
      <c r="H21" s="117">
        <f>SUM(D21:G21)</f>
        <v>0</v>
      </c>
      <c r="I21" s="163"/>
    </row>
    <row r="22" spans="1:9" s="113" customFormat="1" ht="15" hidden="1" customHeight="1" x14ac:dyDescent="0.2">
      <c r="A22" s="114"/>
      <c r="B22" s="115"/>
      <c r="C22" s="115"/>
      <c r="D22" s="116"/>
      <c r="E22" s="116"/>
      <c r="F22" s="116"/>
      <c r="G22" s="116"/>
      <c r="H22" s="117">
        <f>SUM(D22:G22)</f>
        <v>0</v>
      </c>
      <c r="I22" s="163"/>
    </row>
    <row r="23" spans="1:9" s="119" customFormat="1" ht="15" hidden="1" customHeight="1" x14ac:dyDescent="0.2">
      <c r="A23" s="170" t="s">
        <v>793</v>
      </c>
      <c r="B23" s="171"/>
      <c r="C23" s="172"/>
      <c r="D23" s="118">
        <f>SUM(D20:D22)</f>
        <v>0</v>
      </c>
      <c r="E23" s="118">
        <f>SUM(E20:E22)</f>
        <v>0</v>
      </c>
      <c r="F23" s="118">
        <f>SUM(F20:F22)</f>
        <v>0</v>
      </c>
      <c r="G23" s="118">
        <f>SUM(G20:G22)</f>
        <v>0</v>
      </c>
      <c r="H23" s="118">
        <f>SUM(H20:H22)</f>
        <v>0</v>
      </c>
      <c r="I23" s="164"/>
    </row>
    <row r="24" spans="1:9" s="113" customFormat="1" ht="24" customHeight="1" x14ac:dyDescent="0.2">
      <c r="A24" s="111"/>
      <c r="B24" s="176" t="s">
        <v>757</v>
      </c>
      <c r="C24" s="176"/>
      <c r="D24" s="176"/>
      <c r="E24" s="176"/>
      <c r="F24" s="176"/>
      <c r="G24" s="177"/>
      <c r="H24" s="112"/>
      <c r="I24" s="163"/>
    </row>
    <row r="25" spans="1:9" s="113" customFormat="1" x14ac:dyDescent="0.2">
      <c r="A25" s="114">
        <v>1</v>
      </c>
      <c r="B25" s="114" t="s">
        <v>772</v>
      </c>
      <c r="C25" s="120" t="s">
        <v>794</v>
      </c>
      <c r="D25" s="121">
        <f>'02-01-01'!L447/1000</f>
        <v>338.63805000000002</v>
      </c>
      <c r="E25" s="121">
        <f>'02-01-01'!L467/1000</f>
        <v>15.897810000000002</v>
      </c>
      <c r="F25" s="121">
        <v>0</v>
      </c>
      <c r="G25" s="121"/>
      <c r="H25" s="122">
        <f>SUM(D25:G25)</f>
        <v>354.53586000000001</v>
      </c>
      <c r="I25" s="163">
        <f>'ССР Т-1пк'!H25+'ССР Т-2пк '!H25</f>
        <v>354.53586000000001</v>
      </c>
    </row>
    <row r="26" spans="1:9" s="113" customFormat="1" ht="15" hidden="1" customHeight="1" x14ac:dyDescent="0.2">
      <c r="A26" s="114"/>
      <c r="B26" s="114"/>
      <c r="C26" s="120"/>
      <c r="D26" s="123"/>
      <c r="E26" s="123"/>
      <c r="F26" s="123"/>
      <c r="G26" s="123"/>
      <c r="H26" s="122"/>
      <c r="I26" s="163">
        <f>'ССР Т-1пк'!H26+'ССР Т-2пк '!H26</f>
        <v>0</v>
      </c>
    </row>
    <row r="27" spans="1:9" s="113" customFormat="1" ht="14.45" hidden="1" customHeight="1" x14ac:dyDescent="0.2">
      <c r="A27" s="114"/>
      <c r="B27" s="114"/>
      <c r="C27" s="120"/>
      <c r="D27" s="123"/>
      <c r="E27" s="123"/>
      <c r="F27" s="123"/>
      <c r="G27" s="123"/>
      <c r="H27" s="122"/>
      <c r="I27" s="163">
        <f>'ССР Т-1пк'!H27+'ССР Т-2пк '!H27</f>
        <v>0</v>
      </c>
    </row>
    <row r="28" spans="1:9" s="113" customFormat="1" ht="15" hidden="1" customHeight="1" x14ac:dyDescent="0.2">
      <c r="A28" s="114"/>
      <c r="B28" s="114"/>
      <c r="C28" s="120"/>
      <c r="D28" s="123"/>
      <c r="E28" s="123"/>
      <c r="F28" s="123"/>
      <c r="G28" s="123"/>
      <c r="H28" s="122"/>
      <c r="I28" s="163">
        <f>'ССР Т-1пк'!H28+'ССР Т-2пк '!H28</f>
        <v>0</v>
      </c>
    </row>
    <row r="29" spans="1:9" s="113" customFormat="1" ht="15" hidden="1" customHeight="1" x14ac:dyDescent="0.2">
      <c r="A29" s="114"/>
      <c r="B29" s="114"/>
      <c r="C29" s="120"/>
      <c r="D29" s="123"/>
      <c r="E29" s="123"/>
      <c r="F29" s="123"/>
      <c r="G29" s="123"/>
      <c r="H29" s="122"/>
      <c r="I29" s="163">
        <f>'ССР Т-1пк'!H29+'ССР Т-2пк '!H29</f>
        <v>0</v>
      </c>
    </row>
    <row r="30" spans="1:9" s="119" customFormat="1" x14ac:dyDescent="0.2">
      <c r="A30" s="170" t="s">
        <v>795</v>
      </c>
      <c r="B30" s="171"/>
      <c r="C30" s="172"/>
      <c r="D30" s="124">
        <f>SUM(D25:D29)</f>
        <v>338.63805000000002</v>
      </c>
      <c r="E30" s="124">
        <f>SUM(E25:E29)</f>
        <v>15.897810000000002</v>
      </c>
      <c r="F30" s="124">
        <f>SUM(F25:F29)</f>
        <v>0</v>
      </c>
      <c r="G30" s="124">
        <f>SUM(G25:G29)</f>
        <v>0</v>
      </c>
      <c r="H30" s="124">
        <f>SUM(H25:H29)</f>
        <v>354.53586000000001</v>
      </c>
      <c r="I30" s="163">
        <f>'ССР Т-1пк'!H30+'ССР Т-2пк '!H30</f>
        <v>354.53586000000001</v>
      </c>
    </row>
    <row r="31" spans="1:9" s="119" customFormat="1" x14ac:dyDescent="0.2">
      <c r="A31" s="173" t="s">
        <v>796</v>
      </c>
      <c r="B31" s="174"/>
      <c r="C31" s="175"/>
      <c r="D31" s="125">
        <f>D23+D30</f>
        <v>338.63805000000002</v>
      </c>
      <c r="E31" s="125">
        <f>E23+E30</f>
        <v>15.897810000000002</v>
      </c>
      <c r="F31" s="125">
        <f>F23+F30</f>
        <v>0</v>
      </c>
      <c r="G31" s="125">
        <f>G23+G30</f>
        <v>0</v>
      </c>
      <c r="H31" s="125">
        <f>H23+H30</f>
        <v>354.53586000000001</v>
      </c>
      <c r="I31" s="163">
        <f>'ССР Т-1пк'!H31+'ССР Т-2пк '!H31</f>
        <v>354.53586000000001</v>
      </c>
    </row>
    <row r="32" spans="1:9" s="119" customFormat="1" ht="21" hidden="1" customHeight="1" x14ac:dyDescent="0.2">
      <c r="A32" s="126"/>
      <c r="B32" s="168" t="s">
        <v>758</v>
      </c>
      <c r="C32" s="168"/>
      <c r="D32" s="168"/>
      <c r="E32" s="168"/>
      <c r="F32" s="168"/>
      <c r="G32" s="169"/>
      <c r="H32" s="127"/>
      <c r="I32" s="163">
        <f>'ССР Т-1пк'!H32+'ССР Т-2пк '!H32</f>
        <v>0</v>
      </c>
    </row>
    <row r="33" spans="1:9" s="119" customFormat="1" ht="15" hidden="1" customHeight="1" x14ac:dyDescent="0.2">
      <c r="A33" s="114"/>
      <c r="B33" s="114"/>
      <c r="C33" s="114"/>
      <c r="D33" s="116"/>
      <c r="E33" s="116"/>
      <c r="F33" s="116"/>
      <c r="G33" s="116"/>
      <c r="H33" s="117">
        <f>SUM(D33:G33)</f>
        <v>0</v>
      </c>
      <c r="I33" s="163">
        <f>'ССР Т-1пк'!H33+'ССР Т-2пк '!H33</f>
        <v>0</v>
      </c>
    </row>
    <row r="34" spans="1:9" s="119" customFormat="1" ht="15" hidden="1" customHeight="1" x14ac:dyDescent="0.2">
      <c r="A34" s="114"/>
      <c r="B34" s="114"/>
      <c r="C34" s="114"/>
      <c r="D34" s="116"/>
      <c r="E34" s="116"/>
      <c r="F34" s="116"/>
      <c r="G34" s="116"/>
      <c r="H34" s="117">
        <f>SUM(D34:G34)</f>
        <v>0</v>
      </c>
      <c r="I34" s="163">
        <f>'ССР Т-1пк'!H34+'ССР Т-2пк '!H34</f>
        <v>0</v>
      </c>
    </row>
    <row r="35" spans="1:9" s="119" customFormat="1" ht="15" hidden="1" customHeight="1" x14ac:dyDescent="0.2">
      <c r="A35" s="114"/>
      <c r="B35" s="114"/>
      <c r="C35" s="114"/>
      <c r="D35" s="116"/>
      <c r="E35" s="116"/>
      <c r="F35" s="116"/>
      <c r="G35" s="116"/>
      <c r="H35" s="117">
        <f>SUM(D35:G35)</f>
        <v>0</v>
      </c>
      <c r="I35" s="163">
        <f>'ССР Т-1пк'!H35+'ССР Т-2пк '!H35</f>
        <v>0</v>
      </c>
    </row>
    <row r="36" spans="1:9" s="119" customFormat="1" ht="15" hidden="1" customHeight="1" x14ac:dyDescent="0.2">
      <c r="A36" s="170" t="s">
        <v>797</v>
      </c>
      <c r="B36" s="171"/>
      <c r="C36" s="172"/>
      <c r="D36" s="118">
        <f>SUM(D33:D35)</f>
        <v>0</v>
      </c>
      <c r="E36" s="118">
        <f>SUM(E33:E35)</f>
        <v>0</v>
      </c>
      <c r="F36" s="118">
        <f>SUM(F33:F35)</f>
        <v>0</v>
      </c>
      <c r="G36" s="118">
        <f>SUM(G33:G35)</f>
        <v>0</v>
      </c>
      <c r="H36" s="118">
        <f>SUM(H33:H35)</f>
        <v>0</v>
      </c>
      <c r="I36" s="163">
        <f>'ССР Т-1пк'!H36+'ССР Т-2пк '!H36</f>
        <v>0</v>
      </c>
    </row>
    <row r="37" spans="1:9" s="119" customFormat="1" ht="15" hidden="1" customHeight="1" x14ac:dyDescent="0.2">
      <c r="A37" s="173" t="s">
        <v>798</v>
      </c>
      <c r="B37" s="174"/>
      <c r="C37" s="175"/>
      <c r="D37" s="128">
        <f>D31+D36</f>
        <v>338.63805000000002</v>
      </c>
      <c r="E37" s="128">
        <f>E31+E36</f>
        <v>15.897810000000002</v>
      </c>
      <c r="F37" s="128">
        <f>F31+F36</f>
        <v>0</v>
      </c>
      <c r="G37" s="128">
        <f>G31+G36</f>
        <v>0</v>
      </c>
      <c r="H37" s="128">
        <f>H31+H36</f>
        <v>354.53586000000001</v>
      </c>
      <c r="I37" s="163">
        <f>'ССР Т-1пк'!H37+'ССР Т-2пк '!H37</f>
        <v>354.53586000000001</v>
      </c>
    </row>
    <row r="38" spans="1:9" s="119" customFormat="1" ht="22.5" hidden="1" customHeight="1" x14ac:dyDescent="0.2">
      <c r="A38" s="126"/>
      <c r="B38" s="168" t="s">
        <v>759</v>
      </c>
      <c r="C38" s="168"/>
      <c r="D38" s="168"/>
      <c r="E38" s="168"/>
      <c r="F38" s="168"/>
      <c r="G38" s="169"/>
      <c r="H38" s="127"/>
      <c r="I38" s="163">
        <f>'ССР Т-1пк'!H38+'ССР Т-2пк '!H38</f>
        <v>0</v>
      </c>
    </row>
    <row r="39" spans="1:9" s="119" customFormat="1" ht="15" hidden="1" customHeight="1" x14ac:dyDescent="0.2">
      <c r="A39" s="114"/>
      <c r="B39" s="114"/>
      <c r="C39" s="114"/>
      <c r="D39" s="116"/>
      <c r="E39" s="116"/>
      <c r="F39" s="116"/>
      <c r="G39" s="116"/>
      <c r="H39" s="117">
        <f>SUM(D39:G39)</f>
        <v>0</v>
      </c>
      <c r="I39" s="163">
        <f>'ССР Т-1пк'!H39+'ССР Т-2пк '!H39</f>
        <v>0</v>
      </c>
    </row>
    <row r="40" spans="1:9" s="119" customFormat="1" ht="15" hidden="1" customHeight="1" x14ac:dyDescent="0.2">
      <c r="A40" s="114"/>
      <c r="B40" s="114"/>
      <c r="C40" s="114"/>
      <c r="D40" s="116"/>
      <c r="E40" s="116"/>
      <c r="F40" s="116"/>
      <c r="G40" s="116"/>
      <c r="H40" s="117">
        <f>SUM(D40:G40)</f>
        <v>0</v>
      </c>
      <c r="I40" s="163">
        <f>'ССР Т-1пк'!H40+'ССР Т-2пк '!H40</f>
        <v>0</v>
      </c>
    </row>
    <row r="41" spans="1:9" s="119" customFormat="1" ht="15" hidden="1" customHeight="1" x14ac:dyDescent="0.2">
      <c r="A41" s="114"/>
      <c r="B41" s="114"/>
      <c r="C41" s="114"/>
      <c r="D41" s="116"/>
      <c r="E41" s="116"/>
      <c r="F41" s="116"/>
      <c r="G41" s="116"/>
      <c r="H41" s="117">
        <f>SUM(D41:G41)</f>
        <v>0</v>
      </c>
      <c r="I41" s="163">
        <f>'ССР Т-1пк'!H41+'ССР Т-2пк '!H41</f>
        <v>0</v>
      </c>
    </row>
    <row r="42" spans="1:9" s="119" customFormat="1" ht="15" hidden="1" customHeight="1" x14ac:dyDescent="0.2">
      <c r="A42" s="170" t="s">
        <v>799</v>
      </c>
      <c r="B42" s="171"/>
      <c r="C42" s="172"/>
      <c r="D42" s="118">
        <f>SUM(D39:D41)</f>
        <v>0</v>
      </c>
      <c r="E42" s="118">
        <f>SUM(E39:E41)</f>
        <v>0</v>
      </c>
      <c r="F42" s="118">
        <f>SUM(F39:F41)</f>
        <v>0</v>
      </c>
      <c r="G42" s="118">
        <f>SUM(G39:G41)</f>
        <v>0</v>
      </c>
      <c r="H42" s="118">
        <f>SUM(H39:H41)</f>
        <v>0</v>
      </c>
      <c r="I42" s="163">
        <f>'ССР Т-1пк'!H42+'ССР Т-2пк '!H42</f>
        <v>0</v>
      </c>
    </row>
    <row r="43" spans="1:9" s="119" customFormat="1" ht="15" hidden="1" customHeight="1" x14ac:dyDescent="0.2">
      <c r="A43" s="173" t="s">
        <v>800</v>
      </c>
      <c r="B43" s="174"/>
      <c r="C43" s="175"/>
      <c r="D43" s="128">
        <f>D37+D42</f>
        <v>338.63805000000002</v>
      </c>
      <c r="E43" s="128">
        <f>E37+E42</f>
        <v>15.897810000000002</v>
      </c>
      <c r="F43" s="128">
        <f>F37+F42</f>
        <v>0</v>
      </c>
      <c r="G43" s="128">
        <f>G37+G42</f>
        <v>0</v>
      </c>
      <c r="H43" s="128">
        <f>H37+H42</f>
        <v>354.53586000000001</v>
      </c>
      <c r="I43" s="163">
        <f>'ССР Т-1пк'!H43+'ССР Т-2пк '!H43</f>
        <v>354.53586000000001</v>
      </c>
    </row>
    <row r="44" spans="1:9" s="119" customFormat="1" ht="24" hidden="1" customHeight="1" x14ac:dyDescent="0.2">
      <c r="A44" s="126"/>
      <c r="B44" s="168" t="s">
        <v>760</v>
      </c>
      <c r="C44" s="168"/>
      <c r="D44" s="168"/>
      <c r="E44" s="168"/>
      <c r="F44" s="168"/>
      <c r="G44" s="169"/>
      <c r="H44" s="127"/>
      <c r="I44" s="163">
        <f>'ССР Т-1пк'!H44+'ССР Т-2пк '!H44</f>
        <v>0</v>
      </c>
    </row>
    <row r="45" spans="1:9" s="119" customFormat="1" ht="15" hidden="1" customHeight="1" x14ac:dyDescent="0.2">
      <c r="A45" s="114"/>
      <c r="B45" s="114"/>
      <c r="C45" s="114"/>
      <c r="D45" s="116"/>
      <c r="E45" s="116"/>
      <c r="F45" s="116"/>
      <c r="G45" s="116"/>
      <c r="H45" s="117">
        <f>SUM(D45:G45)</f>
        <v>0</v>
      </c>
      <c r="I45" s="163">
        <f>'ССР Т-1пк'!H45+'ССР Т-2пк '!H45</f>
        <v>0</v>
      </c>
    </row>
    <row r="46" spans="1:9" s="119" customFormat="1" ht="15" hidden="1" customHeight="1" x14ac:dyDescent="0.2">
      <c r="A46" s="114"/>
      <c r="B46" s="114"/>
      <c r="C46" s="114"/>
      <c r="D46" s="116"/>
      <c r="E46" s="116"/>
      <c r="F46" s="116"/>
      <c r="G46" s="116"/>
      <c r="H46" s="117">
        <f>SUM(D46:G46)</f>
        <v>0</v>
      </c>
      <c r="I46" s="163">
        <f>'ССР Т-1пк'!H46+'ССР Т-2пк '!H46</f>
        <v>0</v>
      </c>
    </row>
    <row r="47" spans="1:9" s="119" customFormat="1" ht="15" hidden="1" customHeight="1" x14ac:dyDescent="0.2">
      <c r="A47" s="114"/>
      <c r="B47" s="114"/>
      <c r="C47" s="114"/>
      <c r="D47" s="116"/>
      <c r="E47" s="116"/>
      <c r="F47" s="116"/>
      <c r="G47" s="116"/>
      <c r="H47" s="117">
        <f>SUM(D47:G47)</f>
        <v>0</v>
      </c>
      <c r="I47" s="163">
        <f>'ССР Т-1пк'!H47+'ССР Т-2пк '!H47</f>
        <v>0</v>
      </c>
    </row>
    <row r="48" spans="1:9" s="119" customFormat="1" ht="15" hidden="1" customHeight="1" x14ac:dyDescent="0.2">
      <c r="A48" s="170" t="s">
        <v>801</v>
      </c>
      <c r="B48" s="171"/>
      <c r="C48" s="172"/>
      <c r="D48" s="118">
        <f>SUM(D45:D47)</f>
        <v>0</v>
      </c>
      <c r="E48" s="118">
        <f>SUM(E45:E47)</f>
        <v>0</v>
      </c>
      <c r="F48" s="118">
        <f>SUM(F45:F47)</f>
        <v>0</v>
      </c>
      <c r="G48" s="118">
        <f>SUM(G45:G47)</f>
        <v>0</v>
      </c>
      <c r="H48" s="118">
        <f>SUM(H45:H47)</f>
        <v>0</v>
      </c>
      <c r="I48" s="163">
        <f>'ССР Т-1пк'!H48+'ССР Т-2пк '!H48</f>
        <v>0</v>
      </c>
    </row>
    <row r="49" spans="1:9" s="119" customFormat="1" ht="15" hidden="1" customHeight="1" x14ac:dyDescent="0.2">
      <c r="A49" s="173" t="s">
        <v>802</v>
      </c>
      <c r="B49" s="174"/>
      <c r="C49" s="175"/>
      <c r="D49" s="128">
        <f>D43+D48</f>
        <v>338.63805000000002</v>
      </c>
      <c r="E49" s="128">
        <f>E43+E48</f>
        <v>15.897810000000002</v>
      </c>
      <c r="F49" s="128">
        <f>F43+F48</f>
        <v>0</v>
      </c>
      <c r="G49" s="128">
        <f>G43+G48</f>
        <v>0</v>
      </c>
      <c r="H49" s="128">
        <f>H43+H48</f>
        <v>354.53586000000001</v>
      </c>
      <c r="I49" s="163">
        <f>'ССР Т-1пк'!H49+'ССР Т-2пк '!H49</f>
        <v>354.53586000000001</v>
      </c>
    </row>
    <row r="50" spans="1:9" s="119" customFormat="1" ht="21" hidden="1" customHeight="1" x14ac:dyDescent="0.2">
      <c r="A50" s="126"/>
      <c r="B50" s="168" t="s">
        <v>761</v>
      </c>
      <c r="C50" s="168"/>
      <c r="D50" s="168"/>
      <c r="E50" s="168"/>
      <c r="F50" s="168"/>
      <c r="G50" s="169"/>
      <c r="H50" s="127"/>
      <c r="I50" s="163">
        <f>'ССР Т-1пк'!H50+'ССР Т-2пк '!H50</f>
        <v>0</v>
      </c>
    </row>
    <row r="51" spans="1:9" s="119" customFormat="1" ht="15" hidden="1" customHeight="1" x14ac:dyDescent="0.2">
      <c r="A51" s="114"/>
      <c r="B51" s="114"/>
      <c r="C51" s="114"/>
      <c r="D51" s="116"/>
      <c r="E51" s="116"/>
      <c r="F51" s="116"/>
      <c r="G51" s="116"/>
      <c r="H51" s="117">
        <f>SUM(D51:G51)</f>
        <v>0</v>
      </c>
      <c r="I51" s="163">
        <f>'ССР Т-1пк'!H51+'ССР Т-2пк '!H51</f>
        <v>0</v>
      </c>
    </row>
    <row r="52" spans="1:9" s="119" customFormat="1" ht="15" hidden="1" customHeight="1" x14ac:dyDescent="0.2">
      <c r="A52" s="114"/>
      <c r="B52" s="114"/>
      <c r="C52" s="114"/>
      <c r="D52" s="116"/>
      <c r="E52" s="116"/>
      <c r="F52" s="116"/>
      <c r="G52" s="116"/>
      <c r="H52" s="117">
        <f>SUM(D52:G52)</f>
        <v>0</v>
      </c>
      <c r="I52" s="163">
        <f>'ССР Т-1пк'!H52+'ССР Т-2пк '!H52</f>
        <v>0</v>
      </c>
    </row>
    <row r="53" spans="1:9" s="119" customFormat="1" ht="15" hidden="1" customHeight="1" x14ac:dyDescent="0.2">
      <c r="A53" s="114"/>
      <c r="B53" s="114"/>
      <c r="C53" s="114"/>
      <c r="D53" s="116"/>
      <c r="E53" s="116"/>
      <c r="F53" s="116"/>
      <c r="G53" s="116"/>
      <c r="H53" s="117">
        <f>SUM(D53:G53)</f>
        <v>0</v>
      </c>
      <c r="I53" s="163">
        <f>'ССР Т-1пк'!H53+'ССР Т-2пк '!H53</f>
        <v>0</v>
      </c>
    </row>
    <row r="54" spans="1:9" s="119" customFormat="1" ht="15" hidden="1" customHeight="1" x14ac:dyDescent="0.2">
      <c r="A54" s="170" t="s">
        <v>803</v>
      </c>
      <c r="B54" s="171"/>
      <c r="C54" s="172"/>
      <c r="D54" s="118">
        <f>SUM(D51:D53)</f>
        <v>0</v>
      </c>
      <c r="E54" s="118">
        <f>SUM(E51:E53)</f>
        <v>0</v>
      </c>
      <c r="F54" s="118">
        <f>SUM(F51:F53)</f>
        <v>0</v>
      </c>
      <c r="G54" s="118">
        <f>SUM(G51:G53)</f>
        <v>0</v>
      </c>
      <c r="H54" s="118">
        <f>SUM(H51:H53)</f>
        <v>0</v>
      </c>
      <c r="I54" s="163">
        <f>'ССР Т-1пк'!H54+'ССР Т-2пк '!H54</f>
        <v>0</v>
      </c>
    </row>
    <row r="55" spans="1:9" s="119" customFormat="1" ht="15" hidden="1" customHeight="1" x14ac:dyDescent="0.2">
      <c r="A55" s="173" t="s">
        <v>804</v>
      </c>
      <c r="B55" s="174"/>
      <c r="C55" s="175"/>
      <c r="D55" s="128">
        <f>D49+D54</f>
        <v>338.63805000000002</v>
      </c>
      <c r="E55" s="128">
        <f>E49+E54</f>
        <v>15.897810000000002</v>
      </c>
      <c r="F55" s="128">
        <f>F49+F54</f>
        <v>0</v>
      </c>
      <c r="G55" s="128">
        <f>G49+G54</f>
        <v>0</v>
      </c>
      <c r="H55" s="128">
        <f>H49+H54</f>
        <v>354.53586000000001</v>
      </c>
      <c r="I55" s="163">
        <f>'ССР Т-1пк'!H55+'ССР Т-2пк '!H55</f>
        <v>354.53586000000001</v>
      </c>
    </row>
    <row r="56" spans="1:9" s="119" customFormat="1" ht="29.1" hidden="1" customHeight="1" x14ac:dyDescent="0.2">
      <c r="A56" s="126"/>
      <c r="B56" s="168" t="s">
        <v>762</v>
      </c>
      <c r="C56" s="168"/>
      <c r="D56" s="168"/>
      <c r="E56" s="168"/>
      <c r="F56" s="168"/>
      <c r="G56" s="169"/>
      <c r="H56" s="127"/>
      <c r="I56" s="163">
        <f>'ССР Т-1пк'!H56+'ССР Т-2пк '!H56</f>
        <v>0</v>
      </c>
    </row>
    <row r="57" spans="1:9" s="119" customFormat="1" ht="15" hidden="1" customHeight="1" x14ac:dyDescent="0.2">
      <c r="A57" s="114"/>
      <c r="B57" s="114"/>
      <c r="C57" s="114"/>
      <c r="D57" s="116"/>
      <c r="E57" s="116"/>
      <c r="F57" s="116"/>
      <c r="G57" s="116"/>
      <c r="H57" s="117">
        <f>SUM(D57:G57)</f>
        <v>0</v>
      </c>
      <c r="I57" s="163">
        <f>'ССР Т-1пк'!H57+'ССР Т-2пк '!H57</f>
        <v>0</v>
      </c>
    </row>
    <row r="58" spans="1:9" s="119" customFormat="1" ht="15" hidden="1" customHeight="1" x14ac:dyDescent="0.2">
      <c r="A58" s="114"/>
      <c r="B58" s="114"/>
      <c r="C58" s="114"/>
      <c r="D58" s="116"/>
      <c r="E58" s="116"/>
      <c r="F58" s="116"/>
      <c r="G58" s="116"/>
      <c r="H58" s="117">
        <f>SUM(D58:G58)</f>
        <v>0</v>
      </c>
      <c r="I58" s="163">
        <f>'ССР Т-1пк'!H58+'ССР Т-2пк '!H58</f>
        <v>0</v>
      </c>
    </row>
    <row r="59" spans="1:9" s="119" customFormat="1" ht="15" hidden="1" customHeight="1" x14ac:dyDescent="0.2">
      <c r="A59" s="114"/>
      <c r="B59" s="114"/>
      <c r="C59" s="114"/>
      <c r="D59" s="116"/>
      <c r="E59" s="116"/>
      <c r="F59" s="116"/>
      <c r="G59" s="116"/>
      <c r="H59" s="117">
        <f>SUM(D59:G59)</f>
        <v>0</v>
      </c>
      <c r="I59" s="163">
        <f>'ССР Т-1пк'!H59+'ССР Т-2пк '!H59</f>
        <v>0</v>
      </c>
    </row>
    <row r="60" spans="1:9" s="119" customFormat="1" ht="15" hidden="1" customHeight="1" x14ac:dyDescent="0.2">
      <c r="A60" s="170" t="s">
        <v>805</v>
      </c>
      <c r="B60" s="171"/>
      <c r="C60" s="172"/>
      <c r="D60" s="118">
        <f>SUM(D57:D59)</f>
        <v>0</v>
      </c>
      <c r="E60" s="118">
        <f>SUM(E57:E59)</f>
        <v>0</v>
      </c>
      <c r="F60" s="118">
        <f>SUM(F57:F59)</f>
        <v>0</v>
      </c>
      <c r="G60" s="118">
        <f>SUM(G57:G59)</f>
        <v>0</v>
      </c>
      <c r="H60" s="118">
        <f>SUM(H57:H59)</f>
        <v>0</v>
      </c>
      <c r="I60" s="163">
        <f>'ССР Т-1пк'!H60+'ССР Т-2пк '!H60</f>
        <v>0</v>
      </c>
    </row>
    <row r="61" spans="1:9" s="119" customFormat="1" ht="15" hidden="1" customHeight="1" x14ac:dyDescent="0.2">
      <c r="A61" s="173" t="s">
        <v>806</v>
      </c>
      <c r="B61" s="174"/>
      <c r="C61" s="175"/>
      <c r="D61" s="128">
        <f>D55+D60</f>
        <v>338.63805000000002</v>
      </c>
      <c r="E61" s="128">
        <f>E55+E60</f>
        <v>15.897810000000002</v>
      </c>
      <c r="F61" s="128">
        <f>F55+F60</f>
        <v>0</v>
      </c>
      <c r="G61" s="128">
        <f>G55+G60</f>
        <v>0</v>
      </c>
      <c r="H61" s="128">
        <f>H55+H60</f>
        <v>354.53586000000001</v>
      </c>
      <c r="I61" s="163">
        <f>'ССР Т-1пк'!H61+'ССР Т-2пк '!H61</f>
        <v>354.53586000000001</v>
      </c>
    </row>
    <row r="62" spans="1:9" s="113" customFormat="1" ht="28.5" customHeight="1" x14ac:dyDescent="0.2">
      <c r="A62" s="129"/>
      <c r="B62" s="168" t="s">
        <v>763</v>
      </c>
      <c r="C62" s="168"/>
      <c r="D62" s="168"/>
      <c r="E62" s="168"/>
      <c r="F62" s="168"/>
      <c r="G62" s="169"/>
      <c r="H62" s="112"/>
      <c r="I62" s="163">
        <f>'ССР Т-1пк'!H62+'ССР Т-2пк '!H62</f>
        <v>0</v>
      </c>
    </row>
    <row r="63" spans="1:9" s="113" customFormat="1" ht="45" x14ac:dyDescent="0.2">
      <c r="A63" s="114">
        <v>2</v>
      </c>
      <c r="B63" s="130" t="s">
        <v>807</v>
      </c>
      <c r="C63" s="130" t="s">
        <v>808</v>
      </c>
      <c r="D63" s="121">
        <f>ROUND(D31*2.1%,5)</f>
        <v>7.1113999999999997</v>
      </c>
      <c r="E63" s="121">
        <f>ROUND(E31*2.1%,5)</f>
        <v>0.33384999999999998</v>
      </c>
      <c r="F63" s="121">
        <v>0</v>
      </c>
      <c r="G63" s="123">
        <v>0</v>
      </c>
      <c r="H63" s="122">
        <f t="shared" ref="H63" si="0">SUM(D63:G63)</f>
        <v>7.4452499999999997</v>
      </c>
      <c r="I63" s="163">
        <f>'ССР Т-1пк'!H63+'ССР Т-2пк '!H63</f>
        <v>7.4452499999999997</v>
      </c>
    </row>
    <row r="64" spans="1:9" s="113" customFormat="1" ht="15" hidden="1" customHeight="1" x14ac:dyDescent="0.2">
      <c r="A64" s="131"/>
      <c r="B64" s="132"/>
      <c r="C64" s="133"/>
      <c r="D64" s="123"/>
      <c r="E64" s="123"/>
      <c r="F64" s="123"/>
      <c r="G64" s="123"/>
      <c r="H64" s="122">
        <f>SUM(D64:G64)</f>
        <v>0</v>
      </c>
      <c r="I64" s="163">
        <f>'ССР Т-1пк'!H64+'ССР Т-2пк '!H64</f>
        <v>0</v>
      </c>
    </row>
    <row r="65" spans="1:10" s="113" customFormat="1" ht="15" hidden="1" customHeight="1" x14ac:dyDescent="0.2">
      <c r="A65" s="131"/>
      <c r="B65" s="132"/>
      <c r="C65" s="133"/>
      <c r="D65" s="123"/>
      <c r="E65" s="123"/>
      <c r="F65" s="123"/>
      <c r="G65" s="123"/>
      <c r="H65" s="122">
        <f>SUM(D65:G65)</f>
        <v>0</v>
      </c>
      <c r="I65" s="163">
        <f>'ССР Т-1пк'!H65+'ССР Т-2пк '!H65</f>
        <v>0</v>
      </c>
    </row>
    <row r="66" spans="1:10" s="113" customFormat="1" x14ac:dyDescent="0.2">
      <c r="A66" s="170" t="s">
        <v>809</v>
      </c>
      <c r="B66" s="171"/>
      <c r="C66" s="172"/>
      <c r="D66" s="124">
        <f>SUM(D63:D65)</f>
        <v>7.1113999999999997</v>
      </c>
      <c r="E66" s="124">
        <f>SUM(E63:E65)</f>
        <v>0.33384999999999998</v>
      </c>
      <c r="F66" s="124">
        <f>SUM(F63:F65)</f>
        <v>0</v>
      </c>
      <c r="G66" s="124">
        <f>SUM(G63:G65)</f>
        <v>0</v>
      </c>
      <c r="H66" s="124">
        <f>SUM(H63:H65)</f>
        <v>7.4452499999999997</v>
      </c>
      <c r="I66" s="163">
        <f>'ССР Т-1пк'!H66+'ССР Т-2пк '!H66</f>
        <v>7.4452499999999997</v>
      </c>
    </row>
    <row r="67" spans="1:10" s="113" customFormat="1" x14ac:dyDescent="0.2">
      <c r="A67" s="173" t="s">
        <v>810</v>
      </c>
      <c r="B67" s="174"/>
      <c r="C67" s="175"/>
      <c r="D67" s="125">
        <f>D61+D66</f>
        <v>345.74945000000002</v>
      </c>
      <c r="E67" s="125">
        <f>E61+E66</f>
        <v>16.231660000000002</v>
      </c>
      <c r="F67" s="125">
        <f>F61+F66</f>
        <v>0</v>
      </c>
      <c r="G67" s="125">
        <f>G61+G66</f>
        <v>0</v>
      </c>
      <c r="H67" s="125">
        <f>H61+H66</f>
        <v>361.98111</v>
      </c>
      <c r="I67" s="163">
        <f>'ССР Т-1пк'!H67+'ССР Т-2пк '!H67</f>
        <v>361.98111</v>
      </c>
    </row>
    <row r="68" spans="1:10" s="113" customFormat="1" ht="29.1" customHeight="1" x14ac:dyDescent="0.2">
      <c r="A68" s="129"/>
      <c r="B68" s="168" t="s">
        <v>764</v>
      </c>
      <c r="C68" s="168"/>
      <c r="D68" s="168"/>
      <c r="E68" s="168"/>
      <c r="F68" s="168"/>
      <c r="G68" s="169"/>
      <c r="H68" s="112"/>
      <c r="I68" s="163">
        <f>'ССР Т-1пк'!H68+'ССР Т-2пк '!H68</f>
        <v>0</v>
      </c>
    </row>
    <row r="69" spans="1:10" s="113" customFormat="1" ht="60" x14ac:dyDescent="0.2">
      <c r="A69" s="114">
        <v>3</v>
      </c>
      <c r="B69" s="130" t="s">
        <v>811</v>
      </c>
      <c r="C69" s="130" t="s">
        <v>812</v>
      </c>
      <c r="D69" s="121">
        <f>ROUND(D67*1.9%,5)</f>
        <v>6.5692399999999997</v>
      </c>
      <c r="E69" s="121">
        <f>ROUND(E67*1.9%,5)</f>
        <v>0.30840000000000001</v>
      </c>
      <c r="F69" s="123">
        <v>0</v>
      </c>
      <c r="G69" s="123">
        <v>0</v>
      </c>
      <c r="H69" s="122">
        <f t="shared" ref="H69" si="1">SUM(D69:G69)</f>
        <v>6.8776399999999995</v>
      </c>
      <c r="I69" s="163">
        <f>'ССР Т-1пк'!H69+'ССР Т-2пк '!H69</f>
        <v>6.8776400000000004</v>
      </c>
    </row>
    <row r="70" spans="1:10" s="113" customFormat="1" x14ac:dyDescent="0.2">
      <c r="A70" s="131">
        <v>4</v>
      </c>
      <c r="B70" s="114" t="s">
        <v>773</v>
      </c>
      <c r="C70" s="120" t="s">
        <v>813</v>
      </c>
      <c r="D70" s="123"/>
      <c r="E70" s="123"/>
      <c r="F70" s="123"/>
      <c r="G70" s="121">
        <f>'09-01-01'!L226/1000</f>
        <v>9.9480999999999984</v>
      </c>
      <c r="H70" s="122">
        <f>G70</f>
        <v>9.9480999999999984</v>
      </c>
      <c r="I70" s="163">
        <f>'ССР Т-1пк'!H70+'ССР Т-2пк '!H70</f>
        <v>9.9480999999999984</v>
      </c>
    </row>
    <row r="71" spans="1:10" s="113" customFormat="1" ht="15" hidden="1" customHeight="1" x14ac:dyDescent="0.2">
      <c r="A71" s="114"/>
      <c r="B71" s="114"/>
      <c r="C71" s="120"/>
      <c r="D71" s="123"/>
      <c r="E71" s="123"/>
      <c r="F71" s="123"/>
      <c r="G71" s="123"/>
      <c r="H71" s="122"/>
      <c r="I71" s="163">
        <f>'ССР Т-1пк'!H71+'ССР Т-2пк '!H71</f>
        <v>0</v>
      </c>
    </row>
    <row r="72" spans="1:10" s="113" customFormat="1" ht="15" hidden="1" customHeight="1" x14ac:dyDescent="0.2">
      <c r="A72" s="114"/>
      <c r="B72" s="114"/>
      <c r="C72" s="120"/>
      <c r="D72" s="123"/>
      <c r="E72" s="123"/>
      <c r="F72" s="123"/>
      <c r="G72" s="123"/>
      <c r="H72" s="122"/>
      <c r="I72" s="163">
        <f>'ССР Т-1пк'!H72+'ССР Т-2пк '!H72</f>
        <v>0</v>
      </c>
    </row>
    <row r="73" spans="1:10" s="113" customFormat="1" ht="15" hidden="1" customHeight="1" x14ac:dyDescent="0.2">
      <c r="A73" s="114"/>
      <c r="B73" s="114"/>
      <c r="C73" s="120"/>
      <c r="D73" s="123"/>
      <c r="E73" s="123"/>
      <c r="F73" s="123"/>
      <c r="G73" s="123"/>
      <c r="H73" s="122"/>
      <c r="I73" s="163">
        <f>'ССР Т-1пк'!H73+'ССР Т-2пк '!H73</f>
        <v>0</v>
      </c>
    </row>
    <row r="74" spans="1:10" s="113" customFormat="1" ht="15" hidden="1" customHeight="1" x14ac:dyDescent="0.2">
      <c r="A74" s="114"/>
      <c r="B74" s="114"/>
      <c r="C74" s="120"/>
      <c r="D74" s="123"/>
      <c r="E74" s="123"/>
      <c r="F74" s="123"/>
      <c r="G74" s="123"/>
      <c r="H74" s="122"/>
      <c r="I74" s="163">
        <f>'ССР Т-1пк'!H74+'ССР Т-2пк '!H74</f>
        <v>0</v>
      </c>
    </row>
    <row r="75" spans="1:10" s="113" customFormat="1" x14ac:dyDescent="0.2">
      <c r="A75" s="170" t="s">
        <v>814</v>
      </c>
      <c r="B75" s="171"/>
      <c r="C75" s="172"/>
      <c r="D75" s="124">
        <f>SUM(D69:D73)</f>
        <v>6.5692399999999997</v>
      </c>
      <c r="E75" s="124">
        <f>SUM(E69:E73)</f>
        <v>0.30840000000000001</v>
      </c>
      <c r="F75" s="124">
        <f>SUM(F69:F73)</f>
        <v>0</v>
      </c>
      <c r="G75" s="124">
        <f>SUM(G69:G73)</f>
        <v>9.9480999999999984</v>
      </c>
      <c r="H75" s="124">
        <f>SUM(H69:H73)</f>
        <v>16.825739999999996</v>
      </c>
      <c r="I75" s="163">
        <f>'ССР Т-1пк'!H75+'ССР Т-2пк '!H75</f>
        <v>16.82574</v>
      </c>
    </row>
    <row r="76" spans="1:10" s="113" customFormat="1" x14ac:dyDescent="0.2">
      <c r="A76" s="173" t="s">
        <v>815</v>
      </c>
      <c r="B76" s="174"/>
      <c r="C76" s="175"/>
      <c r="D76" s="125">
        <f>D67+D75</f>
        <v>352.31869</v>
      </c>
      <c r="E76" s="125">
        <f>E67+E75</f>
        <v>16.54006</v>
      </c>
      <c r="F76" s="125">
        <f>F67+F75</f>
        <v>0</v>
      </c>
      <c r="G76" s="125">
        <f>G67+G75</f>
        <v>9.9480999999999984</v>
      </c>
      <c r="H76" s="125">
        <f>H67+H75</f>
        <v>378.80685</v>
      </c>
      <c r="I76" s="163">
        <f>'ССР Т-1пк'!H76+'ССР Т-2пк '!H76</f>
        <v>378.80685</v>
      </c>
    </row>
    <row r="77" spans="1:10" s="113" customFormat="1" ht="28.5" customHeight="1" x14ac:dyDescent="0.2">
      <c r="A77" s="129"/>
      <c r="B77" s="168" t="s">
        <v>765</v>
      </c>
      <c r="C77" s="168"/>
      <c r="D77" s="168"/>
      <c r="E77" s="168"/>
      <c r="F77" s="168"/>
      <c r="G77" s="168"/>
      <c r="H77" s="134"/>
      <c r="I77" s="163">
        <f>'ССР Т-1пк'!H77+'ССР Т-2пк '!H77</f>
        <v>0</v>
      </c>
    </row>
    <row r="78" spans="1:10" s="113" customFormat="1" ht="60" x14ac:dyDescent="0.2">
      <c r="A78" s="114">
        <v>5</v>
      </c>
      <c r="B78" s="132" t="s">
        <v>816</v>
      </c>
      <c r="C78" s="135" t="s">
        <v>817</v>
      </c>
      <c r="D78" s="123"/>
      <c r="E78" s="123"/>
      <c r="F78" s="123"/>
      <c r="G78" s="121">
        <f>ROUND(H76*0.0214,5)</f>
        <v>8.1064699999999998</v>
      </c>
      <c r="H78" s="122">
        <f>SUM(D78:G78)</f>
        <v>8.1064699999999998</v>
      </c>
      <c r="I78" s="163">
        <f>'ССР Т-1пк'!H78+'ССР Т-2пк '!H78</f>
        <v>8.1064699999999998</v>
      </c>
    </row>
    <row r="79" spans="1:10" s="138" customFormat="1" ht="84" customHeight="1" x14ac:dyDescent="0.2">
      <c r="A79" s="131">
        <v>6</v>
      </c>
      <c r="B79" s="132" t="s">
        <v>774</v>
      </c>
      <c r="C79" s="133" t="s">
        <v>818</v>
      </c>
      <c r="D79" s="123"/>
      <c r="E79" s="123"/>
      <c r="F79" s="123"/>
      <c r="G79" s="121">
        <f>ROUND((H76+H93)*0.0393,5)</f>
        <v>16.61157</v>
      </c>
      <c r="H79" s="122">
        <f>SUM(D79:G79)</f>
        <v>16.61157</v>
      </c>
      <c r="I79" s="163">
        <f>'ССР Т-1пк'!H79+'ССР Т-2пк '!H79</f>
        <v>16.61157</v>
      </c>
      <c r="J79" s="137"/>
    </row>
    <row r="80" spans="1:10" s="113" customFormat="1" hidden="1" x14ac:dyDescent="0.2">
      <c r="A80" s="131"/>
      <c r="B80" s="132"/>
      <c r="C80" s="133"/>
      <c r="D80" s="123"/>
      <c r="E80" s="123"/>
      <c r="F80" s="123"/>
      <c r="G80" s="123"/>
      <c r="H80" s="139">
        <f>SUM(D80:G80)</f>
        <v>0</v>
      </c>
      <c r="I80" s="163">
        <f>'ССР Т-1пк'!H80+'ССР Т-2пк '!H80</f>
        <v>0</v>
      </c>
    </row>
    <row r="81" spans="1:10" s="113" customFormat="1" x14ac:dyDescent="0.2">
      <c r="A81" s="170" t="s">
        <v>819</v>
      </c>
      <c r="B81" s="171"/>
      <c r="C81" s="172"/>
      <c r="D81" s="124">
        <f>SUM(D78:D80)</f>
        <v>0</v>
      </c>
      <c r="E81" s="124">
        <f>SUM(E78:E80)</f>
        <v>0</v>
      </c>
      <c r="F81" s="124">
        <f>SUM(F78:F80)</f>
        <v>0</v>
      </c>
      <c r="G81" s="124">
        <f>SUM(G78:G80)</f>
        <v>24.718040000000002</v>
      </c>
      <c r="H81" s="124">
        <f>SUM(D81:G81)</f>
        <v>24.718040000000002</v>
      </c>
      <c r="I81" s="163">
        <f>'ССР Т-1пк'!H81+'ССР Т-2пк '!H81</f>
        <v>24.718039999999998</v>
      </c>
    </row>
    <row r="82" spans="1:10" s="113" customFormat="1" x14ac:dyDescent="0.2">
      <c r="A82" s="173" t="s">
        <v>820</v>
      </c>
      <c r="B82" s="174"/>
      <c r="C82" s="175"/>
      <c r="D82" s="125">
        <f>D76+D81</f>
        <v>352.31869</v>
      </c>
      <c r="E82" s="125">
        <f>E76+E81</f>
        <v>16.54006</v>
      </c>
      <c r="F82" s="125">
        <f>F76+F81</f>
        <v>0</v>
      </c>
      <c r="G82" s="125">
        <f>G76+G81</f>
        <v>34.666139999999999</v>
      </c>
      <c r="H82" s="125">
        <f>H76+H81</f>
        <v>403.52489000000003</v>
      </c>
      <c r="I82" s="163">
        <f>'ССР Т-1пк'!H82+'ССР Т-2пк '!H82</f>
        <v>403.52489000000003</v>
      </c>
    </row>
    <row r="83" spans="1:10" s="113" customFormat="1" ht="28.5" hidden="1" customHeight="1" x14ac:dyDescent="0.2">
      <c r="A83" s="129"/>
      <c r="B83" s="168" t="s">
        <v>766</v>
      </c>
      <c r="C83" s="168"/>
      <c r="D83" s="168"/>
      <c r="E83" s="168"/>
      <c r="F83" s="168"/>
      <c r="G83" s="169"/>
      <c r="H83" s="131"/>
      <c r="I83" s="163">
        <f>'ССР Т-1пк'!H83+'ССР Т-2пк '!H83</f>
        <v>0</v>
      </c>
    </row>
    <row r="84" spans="1:10" s="113" customFormat="1" ht="15" hidden="1" customHeight="1" x14ac:dyDescent="0.2">
      <c r="A84" s="131"/>
      <c r="B84" s="132"/>
      <c r="C84" s="133"/>
      <c r="D84" s="116"/>
      <c r="E84" s="116"/>
      <c r="F84" s="116"/>
      <c r="G84" s="116"/>
      <c r="H84" s="140">
        <f>SUM(D84:G84)</f>
        <v>0</v>
      </c>
      <c r="I84" s="163">
        <f>'ССР Т-1пк'!H84+'ССР Т-2пк '!H84</f>
        <v>0</v>
      </c>
    </row>
    <row r="85" spans="1:10" s="113" customFormat="1" ht="15" hidden="1" customHeight="1" x14ac:dyDescent="0.2">
      <c r="A85" s="131"/>
      <c r="B85" s="132"/>
      <c r="C85" s="133"/>
      <c r="D85" s="116"/>
      <c r="E85" s="116"/>
      <c r="F85" s="116"/>
      <c r="G85" s="116"/>
      <c r="H85" s="140">
        <f>SUM(D85:G85)</f>
        <v>0</v>
      </c>
      <c r="I85" s="163">
        <f>'ССР Т-1пк'!H85+'ССР Т-2пк '!H85</f>
        <v>0</v>
      </c>
    </row>
    <row r="86" spans="1:10" s="113" customFormat="1" ht="15" hidden="1" customHeight="1" x14ac:dyDescent="0.2">
      <c r="A86" s="131"/>
      <c r="B86" s="132"/>
      <c r="C86" s="133"/>
      <c r="D86" s="116"/>
      <c r="E86" s="116"/>
      <c r="F86" s="116"/>
      <c r="G86" s="116"/>
      <c r="H86" s="140">
        <f>SUM(D86:G86)</f>
        <v>0</v>
      </c>
      <c r="I86" s="163">
        <f>'ССР Т-1пк'!H86+'ССР Т-2пк '!H86</f>
        <v>0</v>
      </c>
    </row>
    <row r="87" spans="1:10" s="113" customFormat="1" ht="15" hidden="1" customHeight="1" x14ac:dyDescent="0.2">
      <c r="A87" s="170" t="s">
        <v>819</v>
      </c>
      <c r="B87" s="171"/>
      <c r="C87" s="172"/>
      <c r="D87" s="118">
        <f>SUM(D84:D86)</f>
        <v>0</v>
      </c>
      <c r="E87" s="118">
        <f>SUM(E84:E86)</f>
        <v>0</v>
      </c>
      <c r="F87" s="118">
        <f>SUM(F84:F86)</f>
        <v>0</v>
      </c>
      <c r="G87" s="118">
        <f>SUM(G84:G86)</f>
        <v>0</v>
      </c>
      <c r="H87" s="141">
        <f>SUM(D87:G87)</f>
        <v>0</v>
      </c>
      <c r="I87" s="163">
        <f>'ССР Т-1пк'!H87+'ССР Т-2пк '!H87</f>
        <v>0</v>
      </c>
    </row>
    <row r="88" spans="1:10" s="113" customFormat="1" ht="15" hidden="1" customHeight="1" x14ac:dyDescent="0.2">
      <c r="A88" s="173" t="s">
        <v>821</v>
      </c>
      <c r="B88" s="174"/>
      <c r="C88" s="175"/>
      <c r="D88" s="128">
        <f>D82+D87</f>
        <v>352.31869</v>
      </c>
      <c r="E88" s="128">
        <f>E82+E87</f>
        <v>16.54006</v>
      </c>
      <c r="F88" s="128">
        <f>F82+F87</f>
        <v>0</v>
      </c>
      <c r="G88" s="128">
        <f>G82+G87</f>
        <v>34.666139999999999</v>
      </c>
      <c r="H88" s="142">
        <f>H82+H87</f>
        <v>403.52489000000003</v>
      </c>
      <c r="I88" s="163">
        <f>'ССР Т-1пк'!H88+'ССР Т-2пк '!H88</f>
        <v>403.52489000000003</v>
      </c>
    </row>
    <row r="89" spans="1:10" s="113" customFormat="1" ht="29.1" customHeight="1" x14ac:dyDescent="0.2">
      <c r="A89" s="129"/>
      <c r="B89" s="168" t="s">
        <v>767</v>
      </c>
      <c r="C89" s="168"/>
      <c r="D89" s="168"/>
      <c r="E89" s="168"/>
      <c r="F89" s="168"/>
      <c r="G89" s="169"/>
      <c r="H89" s="114"/>
      <c r="I89" s="163">
        <f>'ССР Т-1пк'!H89+'ССР Т-2пк '!H89</f>
        <v>0</v>
      </c>
    </row>
    <row r="90" spans="1:10" s="138" customFormat="1" ht="64.349999999999994" customHeight="1" x14ac:dyDescent="0.2">
      <c r="A90" s="114">
        <v>7</v>
      </c>
      <c r="B90" s="132" t="str">
        <f>D14</f>
        <v>Договор 311373 от 10.01.2025 г.</v>
      </c>
      <c r="C90" s="143" t="s">
        <v>775</v>
      </c>
      <c r="D90" s="123"/>
      <c r="E90" s="123"/>
      <c r="F90" s="123"/>
      <c r="G90" s="121">
        <f>43879.38/1000</f>
        <v>43.879379999999998</v>
      </c>
      <c r="H90" s="121">
        <f>G90</f>
        <v>43.879379999999998</v>
      </c>
      <c r="I90" s="163">
        <f>'ССР Т-1пк'!H90+'ССР Т-2пк '!H90</f>
        <v>43.879379999999998</v>
      </c>
      <c r="J90" s="113"/>
    </row>
    <row r="91" spans="1:10" s="113" customFormat="1" ht="15" hidden="1" customHeight="1" x14ac:dyDescent="0.2">
      <c r="A91" s="131"/>
      <c r="B91" s="114"/>
      <c r="C91" s="144"/>
      <c r="D91" s="123"/>
      <c r="E91" s="123"/>
      <c r="F91" s="123"/>
      <c r="G91" s="123">
        <v>0</v>
      </c>
      <c r="H91" s="139">
        <f>SUM(D91:G91)</f>
        <v>0</v>
      </c>
      <c r="I91" s="163">
        <f>'ССР Т-1пк'!H91+'ССР Т-2пк '!H91</f>
        <v>0</v>
      </c>
    </row>
    <row r="92" spans="1:10" s="113" customFormat="1" ht="15" hidden="1" customHeight="1" x14ac:dyDescent="0.2">
      <c r="A92" s="131"/>
      <c r="B92" s="114"/>
      <c r="C92" s="145"/>
      <c r="D92" s="123"/>
      <c r="E92" s="123"/>
      <c r="F92" s="123"/>
      <c r="G92" s="123"/>
      <c r="H92" s="139">
        <f>SUM(D92:G92)</f>
        <v>0</v>
      </c>
      <c r="I92" s="163">
        <f>'ССР Т-1пк'!H92+'ССР Т-2пк '!H92</f>
        <v>0</v>
      </c>
    </row>
    <row r="93" spans="1:10" s="113" customFormat="1" x14ac:dyDescent="0.2">
      <c r="A93" s="170" t="s">
        <v>822</v>
      </c>
      <c r="B93" s="171"/>
      <c r="C93" s="172"/>
      <c r="D93" s="124">
        <f>SUM(D90:D92)</f>
        <v>0</v>
      </c>
      <c r="E93" s="124">
        <f>SUM(E90:E92)</f>
        <v>0</v>
      </c>
      <c r="F93" s="124">
        <f>SUM(F90:F92)</f>
        <v>0</v>
      </c>
      <c r="G93" s="124">
        <f>SUM(G90:G92)</f>
        <v>43.879379999999998</v>
      </c>
      <c r="H93" s="124">
        <f>SUM(H90:H92)</f>
        <v>43.879379999999998</v>
      </c>
      <c r="I93" s="163">
        <f>'ССР Т-1пк'!H93+'ССР Т-2пк '!H93</f>
        <v>43.879379999999998</v>
      </c>
    </row>
    <row r="94" spans="1:10" s="113" customFormat="1" x14ac:dyDescent="0.2">
      <c r="A94" s="173" t="s">
        <v>823</v>
      </c>
      <c r="B94" s="174"/>
      <c r="C94" s="175"/>
      <c r="D94" s="125">
        <f>D88+D93</f>
        <v>352.31869</v>
      </c>
      <c r="E94" s="125">
        <f>E88+E93</f>
        <v>16.54006</v>
      </c>
      <c r="F94" s="125">
        <f>F88+F93</f>
        <v>0</v>
      </c>
      <c r="G94" s="125">
        <f>G88+G93</f>
        <v>78.545519999999996</v>
      </c>
      <c r="H94" s="125">
        <f>H93+H88</f>
        <v>447.40427</v>
      </c>
      <c r="I94" s="163">
        <f>'ССР Т-1пк'!H94+'ССР Т-2пк '!H94</f>
        <v>447.40427</v>
      </c>
    </row>
    <row r="95" spans="1:10" s="113" customFormat="1" ht="29.1" customHeight="1" x14ac:dyDescent="0.2">
      <c r="A95" s="129"/>
      <c r="B95" s="168" t="s">
        <v>768</v>
      </c>
      <c r="C95" s="168"/>
      <c r="D95" s="168"/>
      <c r="E95" s="168"/>
      <c r="F95" s="168"/>
      <c r="G95" s="169"/>
      <c r="H95" s="114"/>
      <c r="I95" s="163">
        <f>'ССР Т-1пк'!H95+'ССР Т-2пк '!H95</f>
        <v>0</v>
      </c>
    </row>
    <row r="96" spans="1:10" s="113" customFormat="1" ht="60" x14ac:dyDescent="0.2">
      <c r="A96" s="114">
        <v>8</v>
      </c>
      <c r="B96" s="132" t="s">
        <v>824</v>
      </c>
      <c r="C96" s="135" t="s">
        <v>825</v>
      </c>
      <c r="D96" s="121">
        <f>ROUND(D94*0.03,5)</f>
        <v>10.569559999999999</v>
      </c>
      <c r="E96" s="121">
        <f>ROUND(E94*0.03,5)</f>
        <v>0.49619999999999997</v>
      </c>
      <c r="F96" s="121">
        <f>ROUND(F94*0.03,5)*0</f>
        <v>0</v>
      </c>
      <c r="G96" s="121">
        <f>ROUND(G94*0.03,5)</f>
        <v>2.3563700000000001</v>
      </c>
      <c r="H96" s="122">
        <f>SUM(D96:G96)</f>
        <v>13.422129999999999</v>
      </c>
      <c r="I96" s="163">
        <f>'ССР Т-1пк'!H96+'ССР Т-2пк '!H96</f>
        <v>13.422129999999999</v>
      </c>
    </row>
    <row r="97" spans="1:9" s="113" customFormat="1" ht="15" hidden="1" customHeight="1" x14ac:dyDescent="0.2">
      <c r="A97" s="114"/>
      <c r="B97" s="132"/>
      <c r="C97" s="135"/>
      <c r="D97" s="123"/>
      <c r="E97" s="123"/>
      <c r="F97" s="123"/>
      <c r="G97" s="123"/>
      <c r="H97" s="139">
        <f>SUM(D97:G97)</f>
        <v>0</v>
      </c>
      <c r="I97" s="163">
        <f>'ССР Т-1пк'!H97+'ССР Т-2пк '!H97</f>
        <v>0</v>
      </c>
    </row>
    <row r="98" spans="1:9" s="113" customFormat="1" ht="15.75" hidden="1" customHeight="1" x14ac:dyDescent="0.2">
      <c r="A98" s="114"/>
      <c r="B98" s="132"/>
      <c r="C98" s="135"/>
      <c r="D98" s="123"/>
      <c r="E98" s="123"/>
      <c r="F98" s="123"/>
      <c r="G98" s="123"/>
      <c r="H98" s="139">
        <f>SUM(D98:G98)</f>
        <v>0</v>
      </c>
      <c r="I98" s="163">
        <f>'ССР Т-1пк'!H98+'ССР Т-2пк '!H98</f>
        <v>0</v>
      </c>
    </row>
    <row r="99" spans="1:9" s="113" customFormat="1" ht="20.25" customHeight="1" x14ac:dyDescent="0.2">
      <c r="A99" s="146"/>
      <c r="B99" s="146"/>
      <c r="C99" s="147" t="s">
        <v>826</v>
      </c>
      <c r="D99" s="148">
        <f>SUM(D96:D98)</f>
        <v>10.569559999999999</v>
      </c>
      <c r="E99" s="148">
        <f>SUM(E96:E98)</f>
        <v>0.49619999999999997</v>
      </c>
      <c r="F99" s="148">
        <f>SUM(F96:F98)</f>
        <v>0</v>
      </c>
      <c r="G99" s="148">
        <f>SUM(G96:G98)</f>
        <v>2.3563700000000001</v>
      </c>
      <c r="H99" s="148">
        <f>SUM(H96:H98)</f>
        <v>13.422129999999999</v>
      </c>
      <c r="I99" s="163">
        <f>'ССР Т-1пк'!H99+'ССР Т-2пк '!H99</f>
        <v>13.422129999999999</v>
      </c>
    </row>
    <row r="100" spans="1:9" s="113" customFormat="1" x14ac:dyDescent="0.2">
      <c r="A100" s="149"/>
      <c r="B100" s="149"/>
      <c r="C100" s="149" t="s">
        <v>827</v>
      </c>
      <c r="D100" s="150">
        <f>D94+D99</f>
        <v>362.88825000000003</v>
      </c>
      <c r="E100" s="150">
        <f>E94+E99</f>
        <v>17.036259999999999</v>
      </c>
      <c r="F100" s="150">
        <f>F94+F99</f>
        <v>0</v>
      </c>
      <c r="G100" s="150">
        <f>G94+G99</f>
        <v>80.901889999999995</v>
      </c>
      <c r="H100" s="150">
        <f>H94+H99</f>
        <v>460.82639999999998</v>
      </c>
      <c r="I100" s="163">
        <f>'ССР Т-1пк'!H100+'ССР Т-2пк '!H100</f>
        <v>460.82640000000004</v>
      </c>
    </row>
    <row r="101" spans="1:9" s="113" customFormat="1" x14ac:dyDescent="0.2">
      <c r="A101" s="146"/>
      <c r="B101" s="167" t="s">
        <v>769</v>
      </c>
      <c r="C101" s="168"/>
      <c r="D101" s="168"/>
      <c r="E101" s="168"/>
      <c r="F101" s="168"/>
      <c r="G101" s="169"/>
      <c r="H101" s="128"/>
      <c r="I101" s="163">
        <f>'ССР Т-1пк'!H101+'ССР Т-2пк '!H101</f>
        <v>0</v>
      </c>
    </row>
    <row r="102" spans="1:9" s="113" customFormat="1" x14ac:dyDescent="0.2">
      <c r="A102" s="114">
        <v>9</v>
      </c>
      <c r="B102" s="146"/>
      <c r="C102" s="159" t="s">
        <v>837</v>
      </c>
      <c r="D102" s="121">
        <f>ROUND(D100*0.22,5)</f>
        <v>79.835419999999999</v>
      </c>
      <c r="E102" s="121">
        <f t="shared" ref="E102:G102" si="2">ROUND(E100*0.22,5)</f>
        <v>3.7479800000000001</v>
      </c>
      <c r="F102" s="121">
        <f t="shared" si="2"/>
        <v>0</v>
      </c>
      <c r="G102" s="121">
        <f t="shared" si="2"/>
        <v>17.79842</v>
      </c>
      <c r="H102" s="124">
        <f>SUM(D102:G102)</f>
        <v>101.38182</v>
      </c>
      <c r="I102" s="163">
        <f>'ССР Т-1пк'!H102+'ССР Т-2пк '!H102</f>
        <v>101.38181999999999</v>
      </c>
    </row>
    <row r="103" spans="1:9" s="113" customFormat="1" ht="45" hidden="1" customHeight="1" x14ac:dyDescent="0.2">
      <c r="A103" s="114"/>
      <c r="B103" s="146"/>
      <c r="C103" s="151" t="s">
        <v>828</v>
      </c>
      <c r="D103" s="123"/>
      <c r="E103" s="123"/>
      <c r="F103" s="123"/>
      <c r="G103" s="123"/>
      <c r="H103" s="125">
        <f>SUM(D103:G103)</f>
        <v>0</v>
      </c>
      <c r="I103" s="163">
        <f>'ССР Т-1пк'!H103+'ССР Т-2пк '!H103</f>
        <v>0</v>
      </c>
    </row>
    <row r="104" spans="1:9" s="113" customFormat="1" ht="45" hidden="1" customHeight="1" x14ac:dyDescent="0.2">
      <c r="A104" s="114"/>
      <c r="B104" s="146"/>
      <c r="C104" s="151" t="s">
        <v>829</v>
      </c>
      <c r="D104" s="123"/>
      <c r="E104" s="123"/>
      <c r="F104" s="123"/>
      <c r="G104" s="123"/>
      <c r="H104" s="125">
        <f>SUM(D104:G104)</f>
        <v>0</v>
      </c>
      <c r="I104" s="163">
        <f>'ССР Т-1пк'!H104+'ССР Т-2пк '!H104</f>
        <v>0</v>
      </c>
    </row>
    <row r="105" spans="1:9" s="113" customFormat="1" x14ac:dyDescent="0.2">
      <c r="A105" s="146"/>
      <c r="B105" s="146"/>
      <c r="C105" s="152" t="s">
        <v>830</v>
      </c>
      <c r="D105" s="125">
        <f>SUM(D102:D104)</f>
        <v>79.835419999999999</v>
      </c>
      <c r="E105" s="125">
        <f>SUM(E102:E104)</f>
        <v>3.7479800000000001</v>
      </c>
      <c r="F105" s="125">
        <f>SUM(F102:F104)</f>
        <v>0</v>
      </c>
      <c r="G105" s="125">
        <f>SUM(G102:G104)</f>
        <v>17.79842</v>
      </c>
      <c r="H105" s="125">
        <f>SUM(H102:H104)</f>
        <v>101.38182</v>
      </c>
      <c r="I105" s="163">
        <f>'ССР Т-1пк'!H105+'ССР Т-2пк '!H105</f>
        <v>101.38181999999999</v>
      </c>
    </row>
    <row r="106" spans="1:9" s="113" customFormat="1" ht="30" x14ac:dyDescent="0.2">
      <c r="A106" s="146"/>
      <c r="B106" s="146"/>
      <c r="C106" s="152" t="s">
        <v>831</v>
      </c>
      <c r="D106" s="125">
        <f>D100+D105</f>
        <v>442.72367000000003</v>
      </c>
      <c r="E106" s="125">
        <f>E100+E105</f>
        <v>20.784239999999997</v>
      </c>
      <c r="F106" s="125">
        <f>F100+F105</f>
        <v>0</v>
      </c>
      <c r="G106" s="125">
        <f>G100+G105</f>
        <v>98.700310000000002</v>
      </c>
      <c r="H106" s="123">
        <f>H100+H105</f>
        <v>562.20821999999998</v>
      </c>
      <c r="I106" s="163">
        <f>'ССР Т-1пк'!H106+'ССР Т-2пк '!H106</f>
        <v>562.20821999999998</v>
      </c>
    </row>
    <row r="107" spans="1:9" s="113" customFormat="1" x14ac:dyDescent="0.2">
      <c r="I107" s="163"/>
    </row>
    <row r="108" spans="1:9" s="153" customFormat="1" ht="18.75" x14ac:dyDescent="0.3">
      <c r="C108" s="154" t="s">
        <v>832</v>
      </c>
      <c r="E108" s="155"/>
      <c r="F108" s="156" t="s">
        <v>833</v>
      </c>
      <c r="I108" s="165"/>
    </row>
    <row r="109" spans="1:9" s="113" customFormat="1" x14ac:dyDescent="0.25">
      <c r="B109" s="153" t="s">
        <v>780</v>
      </c>
      <c r="I109" s="163"/>
    </row>
    <row r="110" spans="1:9" s="113" customFormat="1" x14ac:dyDescent="0.2">
      <c r="I110" s="163"/>
    </row>
    <row r="111" spans="1:9" s="113" customFormat="1" x14ac:dyDescent="0.2">
      <c r="I111" s="163"/>
    </row>
    <row r="112" spans="1:9" s="113" customFormat="1" x14ac:dyDescent="0.2">
      <c r="I112" s="163"/>
    </row>
    <row r="113" spans="9:9" s="113" customFormat="1" x14ac:dyDescent="0.2">
      <c r="I113" s="163"/>
    </row>
  </sheetData>
  <mergeCells count="56">
    <mergeCell ref="B11:H11"/>
    <mergeCell ref="B1:E1"/>
    <mergeCell ref="G1:H1"/>
    <mergeCell ref="B2:E2"/>
    <mergeCell ref="G2:H2"/>
    <mergeCell ref="B3:E4"/>
    <mergeCell ref="G3:H3"/>
    <mergeCell ref="G4:H4"/>
    <mergeCell ref="B5:E5"/>
    <mergeCell ref="G5:H5"/>
    <mergeCell ref="B6:E6"/>
    <mergeCell ref="G6:H6"/>
    <mergeCell ref="B9:H9"/>
    <mergeCell ref="B32:G32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101:G101"/>
    <mergeCell ref="A87:C87"/>
    <mergeCell ref="A88:C88"/>
    <mergeCell ref="B89:G89"/>
    <mergeCell ref="A93:C93"/>
    <mergeCell ref="A94:C94"/>
    <mergeCell ref="B95:G95"/>
  </mergeCells>
  <printOptions horizontalCentered="1"/>
  <pageMargins left="0.25" right="0.25" top="0.75" bottom="0.75" header="0.3" footer="0.3"/>
  <pageSetup paperSize="9" scale="5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J113"/>
  <sheetViews>
    <sheetView view="pageBreakPreview" topLeftCell="A63" zoomScale="70" zoomScaleNormal="80" zoomScaleSheetLayoutView="70" workbookViewId="0">
      <selection activeCell="J79" sqref="J79"/>
    </sheetView>
  </sheetViews>
  <sheetFormatPr defaultColWidth="9.140625" defaultRowHeight="15" x14ac:dyDescent="0.25"/>
  <cols>
    <col min="1" max="1" width="5.140625" style="157" customWidth="1"/>
    <col min="2" max="2" width="12.42578125" style="157" customWidth="1"/>
    <col min="3" max="3" width="34.5703125" style="157" customWidth="1"/>
    <col min="4" max="4" width="22.42578125" style="157" customWidth="1"/>
    <col min="5" max="5" width="18.42578125" style="157" customWidth="1"/>
    <col min="6" max="6" width="17.85546875" style="157" customWidth="1"/>
    <col min="7" max="7" width="15.5703125" style="157" bestFit="1" customWidth="1"/>
    <col min="8" max="8" width="16.5703125" style="157" customWidth="1"/>
    <col min="9" max="9" width="25.28515625" style="157" customWidth="1"/>
    <col min="10" max="10" width="52.42578125" style="157" customWidth="1"/>
    <col min="11" max="16384" width="9.140625" style="157"/>
  </cols>
  <sheetData>
    <row r="1" spans="1:8" s="90" customFormat="1" ht="15.75" x14ac:dyDescent="0.25">
      <c r="B1" s="188" t="s">
        <v>776</v>
      </c>
      <c r="C1" s="188"/>
      <c r="D1" s="188"/>
      <c r="E1" s="188"/>
      <c r="F1" s="91"/>
      <c r="G1" s="188"/>
      <c r="H1" s="188"/>
    </row>
    <row r="2" spans="1:8" s="90" customFormat="1" ht="15.75" x14ac:dyDescent="0.25">
      <c r="B2" s="184"/>
      <c r="C2" s="184"/>
      <c r="D2" s="184"/>
      <c r="E2" s="184"/>
      <c r="F2" s="92"/>
      <c r="G2" s="184"/>
      <c r="H2" s="184"/>
    </row>
    <row r="3" spans="1:8" s="90" customFormat="1" ht="20.100000000000001" customHeight="1" x14ac:dyDescent="0.25">
      <c r="B3" s="189" t="s">
        <v>777</v>
      </c>
      <c r="C3" s="189"/>
      <c r="D3" s="189"/>
      <c r="E3" s="189"/>
      <c r="F3" s="93"/>
      <c r="G3" s="190"/>
      <c r="H3" s="190"/>
    </row>
    <row r="4" spans="1:8" s="90" customFormat="1" ht="27.6" customHeight="1" x14ac:dyDescent="0.25">
      <c r="B4" s="189"/>
      <c r="C4" s="189"/>
      <c r="D4" s="189"/>
      <c r="E4" s="189"/>
      <c r="F4" s="92"/>
      <c r="G4" s="184"/>
      <c r="H4" s="184"/>
    </row>
    <row r="5" spans="1:8" s="90" customFormat="1" ht="33.75" customHeight="1" x14ac:dyDescent="0.25">
      <c r="B5" s="184" t="s">
        <v>778</v>
      </c>
      <c r="C5" s="184"/>
      <c r="D5" s="184"/>
      <c r="E5" s="184"/>
      <c r="F5" s="92"/>
      <c r="G5" s="184"/>
      <c r="H5" s="184"/>
    </row>
    <row r="6" spans="1:8" s="90" customFormat="1" ht="25.5" customHeight="1" x14ac:dyDescent="0.25">
      <c r="B6" s="185" t="s">
        <v>779</v>
      </c>
      <c r="C6" s="185"/>
      <c r="D6" s="185"/>
      <c r="E6" s="185"/>
      <c r="F6" s="94"/>
      <c r="G6" s="185"/>
      <c r="H6" s="185"/>
    </row>
    <row r="7" spans="1:8" s="90" customFormat="1" ht="15.75" x14ac:dyDescent="0.25">
      <c r="B7" s="95" t="s">
        <v>780</v>
      </c>
      <c r="E7" s="96"/>
      <c r="F7" s="97"/>
      <c r="G7" s="98"/>
      <c r="H7" s="99"/>
    </row>
    <row r="8" spans="1:8" s="90" customFormat="1" ht="15.75" x14ac:dyDescent="0.25">
      <c r="B8" s="95"/>
      <c r="E8" s="96"/>
      <c r="F8" s="97"/>
      <c r="G8" s="98"/>
      <c r="H8" s="99"/>
    </row>
    <row r="9" spans="1:8" s="90" customFormat="1" ht="21" x14ac:dyDescent="0.35">
      <c r="B9" s="186" t="s">
        <v>835</v>
      </c>
      <c r="C9" s="186"/>
      <c r="D9" s="186"/>
      <c r="E9" s="186"/>
      <c r="F9" s="186"/>
      <c r="G9" s="186"/>
      <c r="H9" s="186"/>
    </row>
    <row r="10" spans="1:8" s="90" customFormat="1" ht="15.75" x14ac:dyDescent="0.25">
      <c r="B10" s="95"/>
      <c r="F10" s="95"/>
    </row>
    <row r="11" spans="1:8" s="90" customFormat="1" ht="38.450000000000003" customHeight="1" x14ac:dyDescent="0.25">
      <c r="A11" s="94"/>
      <c r="B11" s="187" t="s">
        <v>782</v>
      </c>
      <c r="C11" s="187"/>
      <c r="D11" s="187"/>
      <c r="E11" s="187"/>
      <c r="F11" s="187"/>
      <c r="G11" s="187"/>
      <c r="H11" s="187"/>
    </row>
    <row r="12" spans="1:8" s="90" customFormat="1" ht="15" customHeight="1" x14ac:dyDescent="0.25">
      <c r="A12" s="93"/>
      <c r="B12" s="178" t="s">
        <v>783</v>
      </c>
      <c r="C12" s="178"/>
      <c r="D12" s="178"/>
      <c r="E12" s="178"/>
      <c r="F12" s="178"/>
      <c r="G12" s="178"/>
      <c r="H12" s="178"/>
    </row>
    <row r="13" spans="1:8" s="90" customFormat="1" ht="15" customHeight="1" x14ac:dyDescent="0.25">
      <c r="A13" s="93"/>
      <c r="B13" s="100"/>
      <c r="C13" s="100"/>
      <c r="D13" s="100"/>
      <c r="E13" s="100"/>
      <c r="F13" s="100"/>
      <c r="G13" s="100"/>
      <c r="H13" s="100"/>
    </row>
    <row r="14" spans="1:8" s="90" customFormat="1" ht="15" customHeight="1" x14ac:dyDescent="0.25">
      <c r="A14" s="93"/>
      <c r="B14" s="100"/>
      <c r="D14" s="101" t="s">
        <v>784</v>
      </c>
      <c r="E14" s="100"/>
      <c r="F14" s="100"/>
      <c r="G14" s="100"/>
      <c r="H14" s="100"/>
    </row>
    <row r="15" spans="1:8" s="90" customFormat="1" ht="21" x14ac:dyDescent="0.35">
      <c r="A15" s="102" t="s">
        <v>785</v>
      </c>
      <c r="C15" s="103"/>
      <c r="D15" s="104" t="s">
        <v>786</v>
      </c>
      <c r="E15" s="105"/>
      <c r="G15" s="106"/>
      <c r="H15" s="106"/>
    </row>
    <row r="16" spans="1:8" s="107" customFormat="1" ht="22.5" customHeight="1" x14ac:dyDescent="0.25">
      <c r="A16" s="179" t="s">
        <v>586</v>
      </c>
      <c r="B16" s="179" t="s">
        <v>770</v>
      </c>
      <c r="C16" s="179" t="s">
        <v>771</v>
      </c>
      <c r="D16" s="181" t="s">
        <v>787</v>
      </c>
      <c r="E16" s="182"/>
      <c r="F16" s="182"/>
      <c r="G16" s="183"/>
      <c r="H16" s="179" t="s">
        <v>788</v>
      </c>
    </row>
    <row r="17" spans="1:8" s="107" customFormat="1" ht="35.25" customHeight="1" x14ac:dyDescent="0.25">
      <c r="A17" s="180"/>
      <c r="B17" s="180"/>
      <c r="C17" s="180"/>
      <c r="D17" s="108" t="s">
        <v>789</v>
      </c>
      <c r="E17" s="108" t="s">
        <v>790</v>
      </c>
      <c r="F17" s="109" t="s">
        <v>791</v>
      </c>
      <c r="G17" s="109" t="s">
        <v>792</v>
      </c>
      <c r="H17" s="180"/>
    </row>
    <row r="18" spans="1:8" s="110" customFormat="1" ht="14.25" customHeight="1" x14ac:dyDescent="0.2">
      <c r="A18" s="109">
        <v>1</v>
      </c>
      <c r="B18" s="109">
        <v>2</v>
      </c>
      <c r="C18" s="109">
        <v>3</v>
      </c>
      <c r="D18" s="108">
        <v>4</v>
      </c>
      <c r="E18" s="108">
        <v>5</v>
      </c>
      <c r="F18" s="108">
        <v>6</v>
      </c>
      <c r="G18" s="108">
        <v>7</v>
      </c>
      <c r="H18" s="108">
        <v>8</v>
      </c>
    </row>
    <row r="19" spans="1:8" s="113" customFormat="1" ht="21.75" hidden="1" customHeight="1" x14ac:dyDescent="0.2">
      <c r="A19" s="111"/>
      <c r="B19" s="176" t="s">
        <v>756</v>
      </c>
      <c r="C19" s="176"/>
      <c r="D19" s="176"/>
      <c r="E19" s="176"/>
      <c r="F19" s="176"/>
      <c r="G19" s="177"/>
      <c r="H19" s="112"/>
    </row>
    <row r="20" spans="1:8" s="113" customFormat="1" ht="15" hidden="1" customHeight="1" x14ac:dyDescent="0.2">
      <c r="A20" s="114"/>
      <c r="B20" s="114"/>
      <c r="C20" s="115"/>
      <c r="D20" s="116"/>
      <c r="E20" s="116"/>
      <c r="F20" s="116"/>
      <c r="G20" s="116"/>
      <c r="H20" s="117">
        <f>SUM(D20:G20)</f>
        <v>0</v>
      </c>
    </row>
    <row r="21" spans="1:8" s="113" customFormat="1" ht="15" hidden="1" customHeight="1" x14ac:dyDescent="0.2">
      <c r="A21" s="114"/>
      <c r="B21" s="114"/>
      <c r="C21" s="115"/>
      <c r="D21" s="116"/>
      <c r="E21" s="116"/>
      <c r="F21" s="116"/>
      <c r="G21" s="116"/>
      <c r="H21" s="117">
        <f>SUM(D21:G21)</f>
        <v>0</v>
      </c>
    </row>
    <row r="22" spans="1:8" s="113" customFormat="1" ht="15" hidden="1" customHeight="1" x14ac:dyDescent="0.2">
      <c r="A22" s="114"/>
      <c r="B22" s="115"/>
      <c r="C22" s="115"/>
      <c r="D22" s="116"/>
      <c r="E22" s="116"/>
      <c r="F22" s="116"/>
      <c r="G22" s="116"/>
      <c r="H22" s="117">
        <f>SUM(D22:G22)</f>
        <v>0</v>
      </c>
    </row>
    <row r="23" spans="1:8" s="119" customFormat="1" ht="15" hidden="1" customHeight="1" x14ac:dyDescent="0.2">
      <c r="A23" s="170" t="s">
        <v>793</v>
      </c>
      <c r="B23" s="171"/>
      <c r="C23" s="172"/>
      <c r="D23" s="118">
        <f>SUM(D20:D22)</f>
        <v>0</v>
      </c>
      <c r="E23" s="118">
        <f>SUM(E20:E22)</f>
        <v>0</v>
      </c>
      <c r="F23" s="118">
        <f>SUM(F20:F22)</f>
        <v>0</v>
      </c>
      <c r="G23" s="118">
        <f>SUM(G20:G22)</f>
        <v>0</v>
      </c>
      <c r="H23" s="118">
        <f>SUM(H20:H22)</f>
        <v>0</v>
      </c>
    </row>
    <row r="24" spans="1:8" s="113" customFormat="1" ht="24" customHeight="1" x14ac:dyDescent="0.2">
      <c r="A24" s="111"/>
      <c r="B24" s="176" t="s">
        <v>757</v>
      </c>
      <c r="C24" s="176"/>
      <c r="D24" s="176"/>
      <c r="E24" s="176"/>
      <c r="F24" s="176"/>
      <c r="G24" s="177"/>
      <c r="H24" s="112"/>
    </row>
    <row r="25" spans="1:8" s="113" customFormat="1" x14ac:dyDescent="0.2">
      <c r="A25" s="114">
        <v>1</v>
      </c>
      <c r="B25" s="114" t="s">
        <v>772</v>
      </c>
      <c r="C25" s="120" t="s">
        <v>794</v>
      </c>
      <c r="D25" s="121">
        <f>176.05105-E25+2.43376</f>
        <v>162.58700000000002</v>
      </c>
      <c r="E25" s="121">
        <f>'02-01-01'!L467/1000</f>
        <v>15.897810000000002</v>
      </c>
      <c r="F25" s="121">
        <v>0</v>
      </c>
      <c r="G25" s="121"/>
      <c r="H25" s="122">
        <f>SUM(D25:G25)</f>
        <v>178.48481000000001</v>
      </c>
    </row>
    <row r="26" spans="1:8" s="113" customFormat="1" ht="15" hidden="1" customHeight="1" x14ac:dyDescent="0.2">
      <c r="A26" s="114"/>
      <c r="B26" s="114"/>
      <c r="C26" s="120"/>
      <c r="D26" s="123"/>
      <c r="E26" s="123"/>
      <c r="F26" s="123"/>
      <c r="G26" s="123"/>
      <c r="H26" s="122"/>
    </row>
    <row r="27" spans="1:8" s="113" customFormat="1" ht="14.45" hidden="1" customHeight="1" x14ac:dyDescent="0.2">
      <c r="A27" s="114"/>
      <c r="B27" s="114"/>
      <c r="C27" s="120"/>
      <c r="D27" s="123"/>
      <c r="E27" s="123"/>
      <c r="F27" s="123"/>
      <c r="G27" s="123"/>
      <c r="H27" s="122"/>
    </row>
    <row r="28" spans="1:8" s="113" customFormat="1" ht="15" hidden="1" customHeight="1" x14ac:dyDescent="0.2">
      <c r="A28" s="114"/>
      <c r="B28" s="114"/>
      <c r="C28" s="120"/>
      <c r="D28" s="123"/>
      <c r="E28" s="123"/>
      <c r="F28" s="123"/>
      <c r="G28" s="123"/>
      <c r="H28" s="122"/>
    </row>
    <row r="29" spans="1:8" s="113" customFormat="1" ht="15" hidden="1" customHeight="1" x14ac:dyDescent="0.2">
      <c r="A29" s="114"/>
      <c r="B29" s="114"/>
      <c r="C29" s="120"/>
      <c r="D29" s="123"/>
      <c r="E29" s="123"/>
      <c r="F29" s="123"/>
      <c r="G29" s="123"/>
      <c r="H29" s="122"/>
    </row>
    <row r="30" spans="1:8" s="119" customFormat="1" x14ac:dyDescent="0.2">
      <c r="A30" s="170" t="s">
        <v>795</v>
      </c>
      <c r="B30" s="171"/>
      <c r="C30" s="172"/>
      <c r="D30" s="124">
        <f>SUM(D25:D29)</f>
        <v>162.58700000000002</v>
      </c>
      <c r="E30" s="124">
        <f>SUM(E25:E29)</f>
        <v>15.897810000000002</v>
      </c>
      <c r="F30" s="124">
        <f>SUM(F25:F29)</f>
        <v>0</v>
      </c>
      <c r="G30" s="124">
        <f>SUM(G25:G29)</f>
        <v>0</v>
      </c>
      <c r="H30" s="124">
        <f>SUM(H25:H29)</f>
        <v>178.48481000000001</v>
      </c>
    </row>
    <row r="31" spans="1:8" s="119" customFormat="1" x14ac:dyDescent="0.2">
      <c r="A31" s="173" t="s">
        <v>796</v>
      </c>
      <c r="B31" s="174"/>
      <c r="C31" s="175"/>
      <c r="D31" s="125">
        <f>D23+D30</f>
        <v>162.58700000000002</v>
      </c>
      <c r="E31" s="125">
        <f>E23+E30</f>
        <v>15.897810000000002</v>
      </c>
      <c r="F31" s="125">
        <f>F23+F30</f>
        <v>0</v>
      </c>
      <c r="G31" s="125">
        <f>G23+G30</f>
        <v>0</v>
      </c>
      <c r="H31" s="125">
        <f>H23+H30</f>
        <v>178.48481000000001</v>
      </c>
    </row>
    <row r="32" spans="1:8" s="119" customFormat="1" ht="21" hidden="1" customHeight="1" x14ac:dyDescent="0.2">
      <c r="A32" s="126"/>
      <c r="B32" s="168" t="s">
        <v>758</v>
      </c>
      <c r="C32" s="168"/>
      <c r="D32" s="168"/>
      <c r="E32" s="168"/>
      <c r="F32" s="168"/>
      <c r="G32" s="169"/>
      <c r="H32" s="127"/>
    </row>
    <row r="33" spans="1:8" s="119" customFormat="1" ht="15" hidden="1" customHeight="1" x14ac:dyDescent="0.2">
      <c r="A33" s="114"/>
      <c r="B33" s="114"/>
      <c r="C33" s="114"/>
      <c r="D33" s="116"/>
      <c r="E33" s="116"/>
      <c r="F33" s="116"/>
      <c r="G33" s="116"/>
      <c r="H33" s="117">
        <f>SUM(D33:G33)</f>
        <v>0</v>
      </c>
    </row>
    <row r="34" spans="1:8" s="119" customFormat="1" ht="15" hidden="1" customHeight="1" x14ac:dyDescent="0.2">
      <c r="A34" s="114"/>
      <c r="B34" s="114"/>
      <c r="C34" s="114"/>
      <c r="D34" s="116"/>
      <c r="E34" s="116"/>
      <c r="F34" s="116"/>
      <c r="G34" s="116"/>
      <c r="H34" s="117">
        <f>SUM(D34:G34)</f>
        <v>0</v>
      </c>
    </row>
    <row r="35" spans="1:8" s="119" customFormat="1" ht="15" hidden="1" customHeight="1" x14ac:dyDescent="0.2">
      <c r="A35" s="114"/>
      <c r="B35" s="114"/>
      <c r="C35" s="114"/>
      <c r="D35" s="116"/>
      <c r="E35" s="116"/>
      <c r="F35" s="116"/>
      <c r="G35" s="116"/>
      <c r="H35" s="117">
        <f>SUM(D35:G35)</f>
        <v>0</v>
      </c>
    </row>
    <row r="36" spans="1:8" s="119" customFormat="1" ht="15" hidden="1" customHeight="1" x14ac:dyDescent="0.2">
      <c r="A36" s="170" t="s">
        <v>797</v>
      </c>
      <c r="B36" s="171"/>
      <c r="C36" s="172"/>
      <c r="D36" s="118">
        <f>SUM(D33:D35)</f>
        <v>0</v>
      </c>
      <c r="E36" s="118">
        <f>SUM(E33:E35)</f>
        <v>0</v>
      </c>
      <c r="F36" s="118">
        <f>SUM(F33:F35)</f>
        <v>0</v>
      </c>
      <c r="G36" s="118">
        <f>SUM(G33:G35)</f>
        <v>0</v>
      </c>
      <c r="H36" s="118">
        <f>SUM(H33:H35)</f>
        <v>0</v>
      </c>
    </row>
    <row r="37" spans="1:8" s="119" customFormat="1" ht="15" hidden="1" customHeight="1" x14ac:dyDescent="0.2">
      <c r="A37" s="173" t="s">
        <v>798</v>
      </c>
      <c r="B37" s="174"/>
      <c r="C37" s="175"/>
      <c r="D37" s="128">
        <f>D31+D36</f>
        <v>162.58700000000002</v>
      </c>
      <c r="E37" s="128">
        <f>E31+E36</f>
        <v>15.897810000000002</v>
      </c>
      <c r="F37" s="128">
        <f>F31+F36</f>
        <v>0</v>
      </c>
      <c r="G37" s="128">
        <f>G31+G36</f>
        <v>0</v>
      </c>
      <c r="H37" s="128">
        <f>H31+H36</f>
        <v>178.48481000000001</v>
      </c>
    </row>
    <row r="38" spans="1:8" s="119" customFormat="1" ht="22.5" hidden="1" customHeight="1" x14ac:dyDescent="0.2">
      <c r="A38" s="126"/>
      <c r="B38" s="168" t="s">
        <v>759</v>
      </c>
      <c r="C38" s="168"/>
      <c r="D38" s="168"/>
      <c r="E38" s="168"/>
      <c r="F38" s="168"/>
      <c r="G38" s="169"/>
      <c r="H38" s="127"/>
    </row>
    <row r="39" spans="1:8" s="119" customFormat="1" ht="15" hidden="1" customHeight="1" x14ac:dyDescent="0.2">
      <c r="A39" s="114"/>
      <c r="B39" s="114"/>
      <c r="C39" s="114"/>
      <c r="D39" s="116"/>
      <c r="E39" s="116"/>
      <c r="F39" s="116"/>
      <c r="G39" s="116"/>
      <c r="H39" s="117">
        <f>SUM(D39:G39)</f>
        <v>0</v>
      </c>
    </row>
    <row r="40" spans="1:8" s="119" customFormat="1" ht="15" hidden="1" customHeight="1" x14ac:dyDescent="0.2">
      <c r="A40" s="114"/>
      <c r="B40" s="114"/>
      <c r="C40" s="114"/>
      <c r="D40" s="116"/>
      <c r="E40" s="116"/>
      <c r="F40" s="116"/>
      <c r="G40" s="116"/>
      <c r="H40" s="117">
        <f>SUM(D40:G40)</f>
        <v>0</v>
      </c>
    </row>
    <row r="41" spans="1:8" s="119" customFormat="1" ht="15" hidden="1" customHeight="1" x14ac:dyDescent="0.2">
      <c r="A41" s="114"/>
      <c r="B41" s="114"/>
      <c r="C41" s="114"/>
      <c r="D41" s="116"/>
      <c r="E41" s="116"/>
      <c r="F41" s="116"/>
      <c r="G41" s="116"/>
      <c r="H41" s="117">
        <f>SUM(D41:G41)</f>
        <v>0</v>
      </c>
    </row>
    <row r="42" spans="1:8" s="119" customFormat="1" ht="15" hidden="1" customHeight="1" x14ac:dyDescent="0.2">
      <c r="A42" s="170" t="s">
        <v>799</v>
      </c>
      <c r="B42" s="171"/>
      <c r="C42" s="172"/>
      <c r="D42" s="118">
        <f>SUM(D39:D41)</f>
        <v>0</v>
      </c>
      <c r="E42" s="118">
        <f>SUM(E39:E41)</f>
        <v>0</v>
      </c>
      <c r="F42" s="118">
        <f>SUM(F39:F41)</f>
        <v>0</v>
      </c>
      <c r="G42" s="118">
        <f>SUM(G39:G41)</f>
        <v>0</v>
      </c>
      <c r="H42" s="118">
        <f>SUM(H39:H41)</f>
        <v>0</v>
      </c>
    </row>
    <row r="43" spans="1:8" s="119" customFormat="1" ht="15" hidden="1" customHeight="1" x14ac:dyDescent="0.2">
      <c r="A43" s="173" t="s">
        <v>800</v>
      </c>
      <c r="B43" s="174"/>
      <c r="C43" s="175"/>
      <c r="D43" s="128">
        <f>D37+D42</f>
        <v>162.58700000000002</v>
      </c>
      <c r="E43" s="128">
        <f>E37+E42</f>
        <v>15.897810000000002</v>
      </c>
      <c r="F43" s="128">
        <f>F37+F42</f>
        <v>0</v>
      </c>
      <c r="G43" s="128">
        <f>G37+G42</f>
        <v>0</v>
      </c>
      <c r="H43" s="128">
        <f>H37+H42</f>
        <v>178.48481000000001</v>
      </c>
    </row>
    <row r="44" spans="1:8" s="119" customFormat="1" ht="24" hidden="1" customHeight="1" x14ac:dyDescent="0.2">
      <c r="A44" s="126"/>
      <c r="B44" s="168" t="s">
        <v>760</v>
      </c>
      <c r="C44" s="168"/>
      <c r="D44" s="168"/>
      <c r="E44" s="168"/>
      <c r="F44" s="168"/>
      <c r="G44" s="169"/>
      <c r="H44" s="127"/>
    </row>
    <row r="45" spans="1:8" s="119" customFormat="1" ht="15" hidden="1" customHeight="1" x14ac:dyDescent="0.2">
      <c r="A45" s="114"/>
      <c r="B45" s="114"/>
      <c r="C45" s="114"/>
      <c r="D45" s="116"/>
      <c r="E45" s="116"/>
      <c r="F45" s="116"/>
      <c r="G45" s="116"/>
      <c r="H45" s="117">
        <f>SUM(D45:G45)</f>
        <v>0</v>
      </c>
    </row>
    <row r="46" spans="1:8" s="119" customFormat="1" ht="15" hidden="1" customHeight="1" x14ac:dyDescent="0.2">
      <c r="A46" s="114"/>
      <c r="B46" s="114"/>
      <c r="C46" s="114"/>
      <c r="D46" s="116"/>
      <c r="E46" s="116"/>
      <c r="F46" s="116"/>
      <c r="G46" s="116"/>
      <c r="H46" s="117">
        <f>SUM(D46:G46)</f>
        <v>0</v>
      </c>
    </row>
    <row r="47" spans="1:8" s="119" customFormat="1" ht="15" hidden="1" customHeight="1" x14ac:dyDescent="0.2">
      <c r="A47" s="114"/>
      <c r="B47" s="114"/>
      <c r="C47" s="114"/>
      <c r="D47" s="116"/>
      <c r="E47" s="116"/>
      <c r="F47" s="116"/>
      <c r="G47" s="116"/>
      <c r="H47" s="117">
        <f>SUM(D47:G47)</f>
        <v>0</v>
      </c>
    </row>
    <row r="48" spans="1:8" s="119" customFormat="1" ht="15" hidden="1" customHeight="1" x14ac:dyDescent="0.2">
      <c r="A48" s="170" t="s">
        <v>801</v>
      </c>
      <c r="B48" s="171"/>
      <c r="C48" s="172"/>
      <c r="D48" s="118">
        <f>SUM(D45:D47)</f>
        <v>0</v>
      </c>
      <c r="E48" s="118">
        <f>SUM(E45:E47)</f>
        <v>0</v>
      </c>
      <c r="F48" s="118">
        <f>SUM(F45:F47)</f>
        <v>0</v>
      </c>
      <c r="G48" s="118">
        <f>SUM(G45:G47)</f>
        <v>0</v>
      </c>
      <c r="H48" s="118">
        <f>SUM(H45:H47)</f>
        <v>0</v>
      </c>
    </row>
    <row r="49" spans="1:8" s="119" customFormat="1" ht="15" hidden="1" customHeight="1" x14ac:dyDescent="0.2">
      <c r="A49" s="173" t="s">
        <v>802</v>
      </c>
      <c r="B49" s="174"/>
      <c r="C49" s="175"/>
      <c r="D49" s="128">
        <f>D43+D48</f>
        <v>162.58700000000002</v>
      </c>
      <c r="E49" s="128">
        <f>E43+E48</f>
        <v>15.897810000000002</v>
      </c>
      <c r="F49" s="128">
        <f>F43+F48</f>
        <v>0</v>
      </c>
      <c r="G49" s="128">
        <f>G43+G48</f>
        <v>0</v>
      </c>
      <c r="H49" s="128">
        <f>H43+H48</f>
        <v>178.48481000000001</v>
      </c>
    </row>
    <row r="50" spans="1:8" s="119" customFormat="1" ht="21" hidden="1" customHeight="1" x14ac:dyDescent="0.2">
      <c r="A50" s="126"/>
      <c r="B50" s="168" t="s">
        <v>761</v>
      </c>
      <c r="C50" s="168"/>
      <c r="D50" s="168"/>
      <c r="E50" s="168"/>
      <c r="F50" s="168"/>
      <c r="G50" s="169"/>
      <c r="H50" s="127"/>
    </row>
    <row r="51" spans="1:8" s="119" customFormat="1" ht="15" hidden="1" customHeight="1" x14ac:dyDescent="0.2">
      <c r="A51" s="114"/>
      <c r="B51" s="114"/>
      <c r="C51" s="114"/>
      <c r="D51" s="116"/>
      <c r="E51" s="116"/>
      <c r="F51" s="116"/>
      <c r="G51" s="116"/>
      <c r="H51" s="117">
        <f>SUM(D51:G51)</f>
        <v>0</v>
      </c>
    </row>
    <row r="52" spans="1:8" s="119" customFormat="1" ht="15" hidden="1" customHeight="1" x14ac:dyDescent="0.2">
      <c r="A52" s="114"/>
      <c r="B52" s="114"/>
      <c r="C52" s="114"/>
      <c r="D52" s="116"/>
      <c r="E52" s="116"/>
      <c r="F52" s="116"/>
      <c r="G52" s="116"/>
      <c r="H52" s="117">
        <f>SUM(D52:G52)</f>
        <v>0</v>
      </c>
    </row>
    <row r="53" spans="1:8" s="119" customFormat="1" ht="15" hidden="1" customHeight="1" x14ac:dyDescent="0.2">
      <c r="A53" s="114"/>
      <c r="B53" s="114"/>
      <c r="C53" s="114"/>
      <c r="D53" s="116"/>
      <c r="E53" s="116"/>
      <c r="F53" s="116"/>
      <c r="G53" s="116"/>
      <c r="H53" s="117">
        <f>SUM(D53:G53)</f>
        <v>0</v>
      </c>
    </row>
    <row r="54" spans="1:8" s="119" customFormat="1" ht="15" hidden="1" customHeight="1" x14ac:dyDescent="0.2">
      <c r="A54" s="170" t="s">
        <v>803</v>
      </c>
      <c r="B54" s="171"/>
      <c r="C54" s="172"/>
      <c r="D54" s="118">
        <f>SUM(D51:D53)</f>
        <v>0</v>
      </c>
      <c r="E54" s="118">
        <f>SUM(E51:E53)</f>
        <v>0</v>
      </c>
      <c r="F54" s="118">
        <f>SUM(F51:F53)</f>
        <v>0</v>
      </c>
      <c r="G54" s="118">
        <f>SUM(G51:G53)</f>
        <v>0</v>
      </c>
      <c r="H54" s="118">
        <f>SUM(H51:H53)</f>
        <v>0</v>
      </c>
    </row>
    <row r="55" spans="1:8" s="119" customFormat="1" ht="15" hidden="1" customHeight="1" x14ac:dyDescent="0.2">
      <c r="A55" s="173" t="s">
        <v>804</v>
      </c>
      <c r="B55" s="174"/>
      <c r="C55" s="175"/>
      <c r="D55" s="128">
        <f>D49+D54</f>
        <v>162.58700000000002</v>
      </c>
      <c r="E55" s="128">
        <f>E49+E54</f>
        <v>15.897810000000002</v>
      </c>
      <c r="F55" s="128">
        <f>F49+F54</f>
        <v>0</v>
      </c>
      <c r="G55" s="128">
        <f>G49+G54</f>
        <v>0</v>
      </c>
      <c r="H55" s="128">
        <f>H49+H54</f>
        <v>178.48481000000001</v>
      </c>
    </row>
    <row r="56" spans="1:8" s="119" customFormat="1" ht="29.1" hidden="1" customHeight="1" x14ac:dyDescent="0.2">
      <c r="A56" s="126"/>
      <c r="B56" s="168" t="s">
        <v>762</v>
      </c>
      <c r="C56" s="168"/>
      <c r="D56" s="168"/>
      <c r="E56" s="168"/>
      <c r="F56" s="168"/>
      <c r="G56" s="169"/>
      <c r="H56" s="127"/>
    </row>
    <row r="57" spans="1:8" s="119" customFormat="1" ht="15" hidden="1" customHeight="1" x14ac:dyDescent="0.2">
      <c r="A57" s="114"/>
      <c r="B57" s="114"/>
      <c r="C57" s="114"/>
      <c r="D57" s="116"/>
      <c r="E57" s="116"/>
      <c r="F57" s="116"/>
      <c r="G57" s="116"/>
      <c r="H57" s="117">
        <f>SUM(D57:G57)</f>
        <v>0</v>
      </c>
    </row>
    <row r="58" spans="1:8" s="119" customFormat="1" ht="15" hidden="1" customHeight="1" x14ac:dyDescent="0.2">
      <c r="A58" s="114"/>
      <c r="B58" s="114"/>
      <c r="C58" s="114"/>
      <c r="D58" s="116"/>
      <c r="E58" s="116"/>
      <c r="F58" s="116"/>
      <c r="G58" s="116"/>
      <c r="H58" s="117">
        <f>SUM(D58:G58)</f>
        <v>0</v>
      </c>
    </row>
    <row r="59" spans="1:8" s="119" customFormat="1" ht="15" hidden="1" customHeight="1" x14ac:dyDescent="0.2">
      <c r="A59" s="114"/>
      <c r="B59" s="114"/>
      <c r="C59" s="114"/>
      <c r="D59" s="116"/>
      <c r="E59" s="116"/>
      <c r="F59" s="116"/>
      <c r="G59" s="116"/>
      <c r="H59" s="117">
        <f>SUM(D59:G59)</f>
        <v>0</v>
      </c>
    </row>
    <row r="60" spans="1:8" s="119" customFormat="1" ht="15" hidden="1" customHeight="1" x14ac:dyDescent="0.2">
      <c r="A60" s="170" t="s">
        <v>805</v>
      </c>
      <c r="B60" s="171"/>
      <c r="C60" s="172"/>
      <c r="D60" s="118">
        <f>SUM(D57:D59)</f>
        <v>0</v>
      </c>
      <c r="E60" s="118">
        <f>SUM(E57:E59)</f>
        <v>0</v>
      </c>
      <c r="F60" s="118">
        <f>SUM(F57:F59)</f>
        <v>0</v>
      </c>
      <c r="G60" s="118">
        <f>SUM(G57:G59)</f>
        <v>0</v>
      </c>
      <c r="H60" s="118">
        <f>SUM(H57:H59)</f>
        <v>0</v>
      </c>
    </row>
    <row r="61" spans="1:8" s="119" customFormat="1" ht="15" hidden="1" customHeight="1" x14ac:dyDescent="0.2">
      <c r="A61" s="173" t="s">
        <v>806</v>
      </c>
      <c r="B61" s="174"/>
      <c r="C61" s="175"/>
      <c r="D61" s="128">
        <f>D55+D60</f>
        <v>162.58700000000002</v>
      </c>
      <c r="E61" s="128">
        <f>E55+E60</f>
        <v>15.897810000000002</v>
      </c>
      <c r="F61" s="128">
        <f>F55+F60</f>
        <v>0</v>
      </c>
      <c r="G61" s="128">
        <f>G55+G60</f>
        <v>0</v>
      </c>
      <c r="H61" s="128">
        <f>H55+H60</f>
        <v>178.48481000000001</v>
      </c>
    </row>
    <row r="62" spans="1:8" s="113" customFormat="1" ht="28.5" customHeight="1" x14ac:dyDescent="0.2">
      <c r="A62" s="129"/>
      <c r="B62" s="168" t="s">
        <v>763</v>
      </c>
      <c r="C62" s="168"/>
      <c r="D62" s="168"/>
      <c r="E62" s="168"/>
      <c r="F62" s="168"/>
      <c r="G62" s="169"/>
      <c r="H62" s="112"/>
    </row>
    <row r="63" spans="1:8" s="113" customFormat="1" ht="45" x14ac:dyDescent="0.2">
      <c r="A63" s="114">
        <v>2</v>
      </c>
      <c r="B63" s="130" t="s">
        <v>807</v>
      </c>
      <c r="C63" s="130" t="s">
        <v>808</v>
      </c>
      <c r="D63" s="121">
        <f>ROUND(D31*2.1%,5)</f>
        <v>3.4143300000000001</v>
      </c>
      <c r="E63" s="121">
        <f>ROUND(E31*2.1%,5)</f>
        <v>0.33384999999999998</v>
      </c>
      <c r="F63" s="121">
        <v>0</v>
      </c>
      <c r="G63" s="123">
        <v>0</v>
      </c>
      <c r="H63" s="122">
        <f t="shared" ref="H63" si="0">SUM(D63:G63)</f>
        <v>3.7481800000000001</v>
      </c>
    </row>
    <row r="64" spans="1:8" s="113" customFormat="1" ht="15" hidden="1" customHeight="1" x14ac:dyDescent="0.2">
      <c r="A64" s="131"/>
      <c r="B64" s="132"/>
      <c r="C64" s="133"/>
      <c r="D64" s="123"/>
      <c r="E64" s="123"/>
      <c r="F64" s="123"/>
      <c r="G64" s="123"/>
      <c r="H64" s="122">
        <f>SUM(D64:G64)</f>
        <v>0</v>
      </c>
    </row>
    <row r="65" spans="1:10" s="113" customFormat="1" ht="15" hidden="1" customHeight="1" x14ac:dyDescent="0.2">
      <c r="A65" s="131"/>
      <c r="B65" s="132"/>
      <c r="C65" s="133"/>
      <c r="D65" s="123"/>
      <c r="E65" s="123"/>
      <c r="F65" s="123"/>
      <c r="G65" s="123"/>
      <c r="H65" s="122">
        <f>SUM(D65:G65)</f>
        <v>0</v>
      </c>
    </row>
    <row r="66" spans="1:10" s="113" customFormat="1" x14ac:dyDescent="0.2">
      <c r="A66" s="170" t="s">
        <v>809</v>
      </c>
      <c r="B66" s="171"/>
      <c r="C66" s="172"/>
      <c r="D66" s="124">
        <f>SUM(D63:D65)</f>
        <v>3.4143300000000001</v>
      </c>
      <c r="E66" s="124">
        <f>SUM(E63:E65)</f>
        <v>0.33384999999999998</v>
      </c>
      <c r="F66" s="124">
        <f>SUM(F63:F65)</f>
        <v>0</v>
      </c>
      <c r="G66" s="124">
        <f>SUM(G63:G65)</f>
        <v>0</v>
      </c>
      <c r="H66" s="124">
        <f>SUM(H63:H65)</f>
        <v>3.7481800000000001</v>
      </c>
    </row>
    <row r="67" spans="1:10" s="113" customFormat="1" x14ac:dyDescent="0.2">
      <c r="A67" s="173" t="s">
        <v>810</v>
      </c>
      <c r="B67" s="174"/>
      <c r="C67" s="175"/>
      <c r="D67" s="125">
        <f>D61+D66</f>
        <v>166.00133000000002</v>
      </c>
      <c r="E67" s="125">
        <f>E61+E66</f>
        <v>16.231660000000002</v>
      </c>
      <c r="F67" s="125">
        <f>F61+F66</f>
        <v>0</v>
      </c>
      <c r="G67" s="125">
        <f>G61+G66</f>
        <v>0</v>
      </c>
      <c r="H67" s="125">
        <f>H61+H66</f>
        <v>182.23299</v>
      </c>
    </row>
    <row r="68" spans="1:10" s="113" customFormat="1" ht="29.1" customHeight="1" x14ac:dyDescent="0.2">
      <c r="A68" s="129"/>
      <c r="B68" s="168" t="s">
        <v>764</v>
      </c>
      <c r="C68" s="168"/>
      <c r="D68" s="168"/>
      <c r="E68" s="168"/>
      <c r="F68" s="168"/>
      <c r="G68" s="169"/>
      <c r="H68" s="112"/>
    </row>
    <row r="69" spans="1:10" s="113" customFormat="1" ht="60" x14ac:dyDescent="0.2">
      <c r="A69" s="114">
        <v>3</v>
      </c>
      <c r="B69" s="130" t="s">
        <v>811</v>
      </c>
      <c r="C69" s="130" t="s">
        <v>812</v>
      </c>
      <c r="D69" s="121">
        <f>ROUND(D67*1.9%,5)</f>
        <v>3.1540300000000001</v>
      </c>
      <c r="E69" s="121">
        <f>ROUND(E67*1.9%,5)</f>
        <v>0.30840000000000001</v>
      </c>
      <c r="F69" s="123">
        <v>0</v>
      </c>
      <c r="G69" s="123">
        <v>0</v>
      </c>
      <c r="H69" s="122">
        <f t="shared" ref="H69" si="1">SUM(D69:G69)</f>
        <v>3.4624300000000003</v>
      </c>
    </row>
    <row r="70" spans="1:10" s="113" customFormat="1" x14ac:dyDescent="0.2">
      <c r="A70" s="131">
        <v>4</v>
      </c>
      <c r="B70" s="114" t="s">
        <v>773</v>
      </c>
      <c r="C70" s="120" t="s">
        <v>813</v>
      </c>
      <c r="D70" s="123"/>
      <c r="E70" s="123"/>
      <c r="F70" s="123"/>
      <c r="G70" s="121"/>
      <c r="H70" s="122">
        <f>G70</f>
        <v>0</v>
      </c>
    </row>
    <row r="71" spans="1:10" s="113" customFormat="1" ht="15" hidden="1" customHeight="1" x14ac:dyDescent="0.2">
      <c r="A71" s="114"/>
      <c r="B71" s="114"/>
      <c r="C71" s="120"/>
      <c r="D71" s="123"/>
      <c r="E71" s="123"/>
      <c r="F71" s="123"/>
      <c r="G71" s="123"/>
      <c r="H71" s="122"/>
    </row>
    <row r="72" spans="1:10" s="113" customFormat="1" ht="15" hidden="1" customHeight="1" x14ac:dyDescent="0.2">
      <c r="A72" s="114"/>
      <c r="B72" s="114"/>
      <c r="C72" s="120"/>
      <c r="D72" s="123"/>
      <c r="E72" s="123"/>
      <c r="F72" s="123"/>
      <c r="G72" s="123"/>
      <c r="H72" s="122"/>
    </row>
    <row r="73" spans="1:10" s="113" customFormat="1" ht="15" hidden="1" customHeight="1" x14ac:dyDescent="0.2">
      <c r="A73" s="114"/>
      <c r="B73" s="114"/>
      <c r="C73" s="120"/>
      <c r="D73" s="123"/>
      <c r="E73" s="123"/>
      <c r="F73" s="123"/>
      <c r="G73" s="123"/>
      <c r="H73" s="122"/>
    </row>
    <row r="74" spans="1:10" s="113" customFormat="1" ht="15" hidden="1" customHeight="1" x14ac:dyDescent="0.2">
      <c r="A74" s="114"/>
      <c r="B74" s="114"/>
      <c r="C74" s="120"/>
      <c r="D74" s="123"/>
      <c r="E74" s="123"/>
      <c r="F74" s="123"/>
      <c r="G74" s="123"/>
      <c r="H74" s="122"/>
    </row>
    <row r="75" spans="1:10" s="113" customFormat="1" x14ac:dyDescent="0.2">
      <c r="A75" s="170" t="s">
        <v>814</v>
      </c>
      <c r="B75" s="171"/>
      <c r="C75" s="172"/>
      <c r="D75" s="124">
        <f>SUM(D69:D73)</f>
        <v>3.1540300000000001</v>
      </c>
      <c r="E75" s="124">
        <f>SUM(E69:E73)</f>
        <v>0.30840000000000001</v>
      </c>
      <c r="F75" s="124">
        <f>SUM(F69:F73)</f>
        <v>0</v>
      </c>
      <c r="G75" s="124">
        <f>SUM(G69:G73)</f>
        <v>0</v>
      </c>
      <c r="H75" s="124">
        <f>SUM(H69:H73)</f>
        <v>3.4624300000000003</v>
      </c>
    </row>
    <row r="76" spans="1:10" s="113" customFormat="1" x14ac:dyDescent="0.2">
      <c r="A76" s="173" t="s">
        <v>815</v>
      </c>
      <c r="B76" s="174"/>
      <c r="C76" s="175"/>
      <c r="D76" s="125">
        <f>D67+D75</f>
        <v>169.15536000000003</v>
      </c>
      <c r="E76" s="125">
        <f>E67+E75</f>
        <v>16.54006</v>
      </c>
      <c r="F76" s="125">
        <f>F67+F75</f>
        <v>0</v>
      </c>
      <c r="G76" s="125">
        <f>G67+G75</f>
        <v>0</v>
      </c>
      <c r="H76" s="125">
        <f>H67+H75</f>
        <v>185.69542000000001</v>
      </c>
      <c r="I76" s="158">
        <f>280.08125/1.22-H90</f>
        <v>185.69541508196724</v>
      </c>
      <c r="J76" s="158">
        <f>I76-H76</f>
        <v>-4.9180327721387584E-6</v>
      </c>
    </row>
    <row r="77" spans="1:10" s="113" customFormat="1" ht="28.5" customHeight="1" x14ac:dyDescent="0.2">
      <c r="A77" s="129"/>
      <c r="B77" s="168" t="s">
        <v>765</v>
      </c>
      <c r="C77" s="168"/>
      <c r="D77" s="168"/>
      <c r="E77" s="168"/>
      <c r="F77" s="168"/>
      <c r="G77" s="168"/>
      <c r="H77" s="134"/>
      <c r="J77" s="158">
        <f>J76/1.019/1.021</f>
        <v>-4.7270641091915304E-6</v>
      </c>
    </row>
    <row r="78" spans="1:10" s="113" customFormat="1" ht="60" x14ac:dyDescent="0.2">
      <c r="A78" s="114">
        <v>5</v>
      </c>
      <c r="B78" s="132" t="s">
        <v>816</v>
      </c>
      <c r="C78" s="135" t="s">
        <v>817</v>
      </c>
      <c r="D78" s="123"/>
      <c r="E78" s="123"/>
      <c r="F78" s="123"/>
      <c r="G78" s="121">
        <f>ROUND(H76*0.0214,5)</f>
        <v>3.9738799999999999</v>
      </c>
      <c r="H78" s="122">
        <f>SUM(D78:G78)</f>
        <v>3.9738799999999999</v>
      </c>
    </row>
    <row r="79" spans="1:10" s="138" customFormat="1" ht="84" customHeight="1" x14ac:dyDescent="0.2">
      <c r="A79" s="131">
        <v>6</v>
      </c>
      <c r="B79" s="132" t="s">
        <v>774</v>
      </c>
      <c r="C79" s="133" t="s">
        <v>818</v>
      </c>
      <c r="D79" s="123"/>
      <c r="E79" s="123"/>
      <c r="F79" s="123"/>
      <c r="G79" s="121">
        <f>ROUND((H76+H93)*0.0393,5)</f>
        <v>9.0222899999999999</v>
      </c>
      <c r="H79" s="122">
        <f>SUM(D79:G79)</f>
        <v>9.0222899999999999</v>
      </c>
      <c r="I79" s="136"/>
      <c r="J79" s="137"/>
    </row>
    <row r="80" spans="1:10" s="113" customFormat="1" hidden="1" x14ac:dyDescent="0.2">
      <c r="A80" s="131"/>
      <c r="B80" s="132"/>
      <c r="C80" s="133"/>
      <c r="D80" s="123"/>
      <c r="E80" s="123"/>
      <c r="F80" s="123"/>
      <c r="G80" s="123"/>
      <c r="H80" s="139">
        <f>SUM(D80:G80)</f>
        <v>0</v>
      </c>
    </row>
    <row r="81" spans="1:10" s="113" customFormat="1" x14ac:dyDescent="0.2">
      <c r="A81" s="170" t="s">
        <v>819</v>
      </c>
      <c r="B81" s="171"/>
      <c r="C81" s="172"/>
      <c r="D81" s="124">
        <f>SUM(D78:D80)</f>
        <v>0</v>
      </c>
      <c r="E81" s="124">
        <f>SUM(E78:E80)</f>
        <v>0</v>
      </c>
      <c r="F81" s="124">
        <f>SUM(F78:F80)</f>
        <v>0</v>
      </c>
      <c r="G81" s="124">
        <f>SUM(G78:G80)</f>
        <v>12.996169999999999</v>
      </c>
      <c r="H81" s="124">
        <f>SUM(D81:G81)</f>
        <v>12.996169999999999</v>
      </c>
    </row>
    <row r="82" spans="1:10" s="113" customFormat="1" x14ac:dyDescent="0.2">
      <c r="A82" s="173" t="s">
        <v>820</v>
      </c>
      <c r="B82" s="174"/>
      <c r="C82" s="175"/>
      <c r="D82" s="125">
        <f>D76+D81</f>
        <v>169.15536000000003</v>
      </c>
      <c r="E82" s="125">
        <f>E76+E81</f>
        <v>16.54006</v>
      </c>
      <c r="F82" s="125">
        <f>F76+F81</f>
        <v>0</v>
      </c>
      <c r="G82" s="125">
        <f>G76+G81</f>
        <v>12.996169999999999</v>
      </c>
      <c r="H82" s="125">
        <f>H76+H81</f>
        <v>198.69159000000002</v>
      </c>
    </row>
    <row r="83" spans="1:10" s="113" customFormat="1" ht="28.5" hidden="1" customHeight="1" x14ac:dyDescent="0.2">
      <c r="A83" s="129"/>
      <c r="B83" s="168" t="s">
        <v>766</v>
      </c>
      <c r="C83" s="168"/>
      <c r="D83" s="168"/>
      <c r="E83" s="168"/>
      <c r="F83" s="168"/>
      <c r="G83" s="169"/>
      <c r="H83" s="131"/>
    </row>
    <row r="84" spans="1:10" s="113" customFormat="1" ht="15" hidden="1" customHeight="1" x14ac:dyDescent="0.2">
      <c r="A84" s="131"/>
      <c r="B84" s="132"/>
      <c r="C84" s="133"/>
      <c r="D84" s="116"/>
      <c r="E84" s="116"/>
      <c r="F84" s="116"/>
      <c r="G84" s="116"/>
      <c r="H84" s="140">
        <f>SUM(D84:G84)</f>
        <v>0</v>
      </c>
    </row>
    <row r="85" spans="1:10" s="113" customFormat="1" ht="15" hidden="1" customHeight="1" x14ac:dyDescent="0.2">
      <c r="A85" s="131"/>
      <c r="B85" s="132"/>
      <c r="C85" s="133"/>
      <c r="D85" s="116"/>
      <c r="E85" s="116"/>
      <c r="F85" s="116"/>
      <c r="G85" s="116"/>
      <c r="H85" s="140">
        <f>SUM(D85:G85)</f>
        <v>0</v>
      </c>
    </row>
    <row r="86" spans="1:10" s="113" customFormat="1" ht="15" hidden="1" customHeight="1" x14ac:dyDescent="0.2">
      <c r="A86" s="131"/>
      <c r="B86" s="132"/>
      <c r="C86" s="133"/>
      <c r="D86" s="116"/>
      <c r="E86" s="116"/>
      <c r="F86" s="116"/>
      <c r="G86" s="116"/>
      <c r="H86" s="140">
        <f>SUM(D86:G86)</f>
        <v>0</v>
      </c>
    </row>
    <row r="87" spans="1:10" s="113" customFormat="1" ht="15" hidden="1" customHeight="1" x14ac:dyDescent="0.2">
      <c r="A87" s="170" t="s">
        <v>819</v>
      </c>
      <c r="B87" s="171"/>
      <c r="C87" s="172"/>
      <c r="D87" s="118">
        <f>SUM(D84:D86)</f>
        <v>0</v>
      </c>
      <c r="E87" s="118">
        <f>SUM(E84:E86)</f>
        <v>0</v>
      </c>
      <c r="F87" s="118">
        <f>SUM(F84:F86)</f>
        <v>0</v>
      </c>
      <c r="G87" s="118">
        <f>SUM(G84:G86)</f>
        <v>0</v>
      </c>
      <c r="H87" s="141">
        <f>SUM(D87:G87)</f>
        <v>0</v>
      </c>
    </row>
    <row r="88" spans="1:10" s="113" customFormat="1" ht="15" hidden="1" customHeight="1" x14ac:dyDescent="0.2">
      <c r="A88" s="173" t="s">
        <v>821</v>
      </c>
      <c r="B88" s="174"/>
      <c r="C88" s="175"/>
      <c r="D88" s="128">
        <f>D82+D87</f>
        <v>169.15536000000003</v>
      </c>
      <c r="E88" s="128">
        <f>E82+E87</f>
        <v>16.54006</v>
      </c>
      <c r="F88" s="128">
        <f>F82+F87</f>
        <v>0</v>
      </c>
      <c r="G88" s="128">
        <f>G82+G87</f>
        <v>12.996169999999999</v>
      </c>
      <c r="H88" s="142">
        <f>H82+H87</f>
        <v>198.69159000000002</v>
      </c>
    </row>
    <row r="89" spans="1:10" s="113" customFormat="1" ht="29.1" customHeight="1" x14ac:dyDescent="0.2">
      <c r="A89" s="129"/>
      <c r="B89" s="168" t="s">
        <v>767</v>
      </c>
      <c r="C89" s="168"/>
      <c r="D89" s="168"/>
      <c r="E89" s="168"/>
      <c r="F89" s="168"/>
      <c r="G89" s="169"/>
      <c r="H89" s="114"/>
    </row>
    <row r="90" spans="1:10" s="138" customFormat="1" ht="64.349999999999994" customHeight="1" x14ac:dyDescent="0.2">
      <c r="A90" s="114">
        <v>7</v>
      </c>
      <c r="B90" s="132" t="str">
        <f>D14</f>
        <v>Договор 311373 от 10.01.2025 г.</v>
      </c>
      <c r="C90" s="143" t="s">
        <v>775</v>
      </c>
      <c r="D90" s="123"/>
      <c r="E90" s="123"/>
      <c r="F90" s="123"/>
      <c r="G90" s="121">
        <f>43879.38/1000</f>
        <v>43.879379999999998</v>
      </c>
      <c r="H90" s="121">
        <f>G90</f>
        <v>43.879379999999998</v>
      </c>
      <c r="I90" s="113"/>
      <c r="J90" s="113"/>
    </row>
    <row r="91" spans="1:10" s="113" customFormat="1" ht="15" hidden="1" customHeight="1" x14ac:dyDescent="0.2">
      <c r="A91" s="131"/>
      <c r="B91" s="114"/>
      <c r="C91" s="144"/>
      <c r="D91" s="123"/>
      <c r="E91" s="123"/>
      <c r="F91" s="123"/>
      <c r="G91" s="123">
        <v>0</v>
      </c>
      <c r="H91" s="139">
        <f>SUM(D91:G91)</f>
        <v>0</v>
      </c>
    </row>
    <row r="92" spans="1:10" s="113" customFormat="1" ht="15" hidden="1" customHeight="1" x14ac:dyDescent="0.2">
      <c r="A92" s="131"/>
      <c r="B92" s="114"/>
      <c r="C92" s="145"/>
      <c r="D92" s="123"/>
      <c r="E92" s="123"/>
      <c r="F92" s="123"/>
      <c r="G92" s="123"/>
      <c r="H92" s="139">
        <f>SUM(D92:G92)</f>
        <v>0</v>
      </c>
    </row>
    <row r="93" spans="1:10" s="113" customFormat="1" x14ac:dyDescent="0.2">
      <c r="A93" s="170" t="s">
        <v>822</v>
      </c>
      <c r="B93" s="171"/>
      <c r="C93" s="172"/>
      <c r="D93" s="124">
        <f>SUM(D90:D92)</f>
        <v>0</v>
      </c>
      <c r="E93" s="124">
        <f>SUM(E90:E92)</f>
        <v>0</v>
      </c>
      <c r="F93" s="124">
        <f>SUM(F90:F92)</f>
        <v>0</v>
      </c>
      <c r="G93" s="124">
        <f>SUM(G90:G92)</f>
        <v>43.879379999999998</v>
      </c>
      <c r="H93" s="124">
        <f>SUM(H90:H92)</f>
        <v>43.879379999999998</v>
      </c>
    </row>
    <row r="94" spans="1:10" s="113" customFormat="1" x14ac:dyDescent="0.2">
      <c r="A94" s="173" t="s">
        <v>823</v>
      </c>
      <c r="B94" s="174"/>
      <c r="C94" s="175"/>
      <c r="D94" s="125">
        <f>D88+D93</f>
        <v>169.15536000000003</v>
      </c>
      <c r="E94" s="125">
        <f>E88+E93</f>
        <v>16.54006</v>
      </c>
      <c r="F94" s="125">
        <f>F88+F93</f>
        <v>0</v>
      </c>
      <c r="G94" s="125">
        <f>G88+G93</f>
        <v>56.875549999999997</v>
      </c>
      <c r="H94" s="125">
        <f>H93+H88</f>
        <v>242.57097000000002</v>
      </c>
    </row>
    <row r="95" spans="1:10" s="113" customFormat="1" ht="29.1" customHeight="1" x14ac:dyDescent="0.2">
      <c r="A95" s="129"/>
      <c r="B95" s="168" t="s">
        <v>768</v>
      </c>
      <c r="C95" s="168"/>
      <c r="D95" s="168"/>
      <c r="E95" s="168"/>
      <c r="F95" s="168"/>
      <c r="G95" s="169"/>
      <c r="H95" s="114"/>
    </row>
    <row r="96" spans="1:10" s="113" customFormat="1" ht="60" x14ac:dyDescent="0.2">
      <c r="A96" s="114">
        <v>8</v>
      </c>
      <c r="B96" s="132" t="s">
        <v>824</v>
      </c>
      <c r="C96" s="135" t="s">
        <v>825</v>
      </c>
      <c r="D96" s="121">
        <f>ROUND(D94*0.03,5)</f>
        <v>5.0746599999999997</v>
      </c>
      <c r="E96" s="121">
        <f>ROUND(E94*0.03,5)</f>
        <v>0.49619999999999997</v>
      </c>
      <c r="F96" s="121">
        <f>ROUND(F94*0.03,5)*0</f>
        <v>0</v>
      </c>
      <c r="G96" s="121">
        <f>ROUND(G94*0.03,5)</f>
        <v>1.70627</v>
      </c>
      <c r="H96" s="122">
        <f>SUM(D96:G96)</f>
        <v>7.2771299999999997</v>
      </c>
    </row>
    <row r="97" spans="1:8" s="113" customFormat="1" ht="15" hidden="1" customHeight="1" x14ac:dyDescent="0.2">
      <c r="A97" s="114"/>
      <c r="B97" s="132"/>
      <c r="C97" s="135"/>
      <c r="D97" s="123"/>
      <c r="E97" s="123"/>
      <c r="F97" s="123"/>
      <c r="G97" s="123"/>
      <c r="H97" s="139">
        <f>SUM(D97:G97)</f>
        <v>0</v>
      </c>
    </row>
    <row r="98" spans="1:8" s="113" customFormat="1" ht="15.75" hidden="1" customHeight="1" x14ac:dyDescent="0.2">
      <c r="A98" s="114"/>
      <c r="B98" s="132"/>
      <c r="C98" s="135"/>
      <c r="D98" s="123"/>
      <c r="E98" s="123"/>
      <c r="F98" s="123"/>
      <c r="G98" s="123"/>
      <c r="H98" s="139">
        <f>SUM(D98:G98)</f>
        <v>0</v>
      </c>
    </row>
    <row r="99" spans="1:8" s="113" customFormat="1" ht="20.25" customHeight="1" x14ac:dyDescent="0.2">
      <c r="A99" s="146"/>
      <c r="B99" s="146"/>
      <c r="C99" s="147" t="s">
        <v>826</v>
      </c>
      <c r="D99" s="148">
        <f>SUM(D96:D98)</f>
        <v>5.0746599999999997</v>
      </c>
      <c r="E99" s="148">
        <f>SUM(E96:E98)</f>
        <v>0.49619999999999997</v>
      </c>
      <c r="F99" s="148">
        <f>SUM(F96:F98)</f>
        <v>0</v>
      </c>
      <c r="G99" s="148">
        <f>SUM(G96:G98)</f>
        <v>1.70627</v>
      </c>
      <c r="H99" s="148">
        <f>SUM(H96:H98)</f>
        <v>7.2771299999999997</v>
      </c>
    </row>
    <row r="100" spans="1:8" s="113" customFormat="1" x14ac:dyDescent="0.2">
      <c r="A100" s="149"/>
      <c r="B100" s="149"/>
      <c r="C100" s="149" t="s">
        <v>827</v>
      </c>
      <c r="D100" s="150">
        <f>D94+D99</f>
        <v>174.23002000000002</v>
      </c>
      <c r="E100" s="150">
        <f>E94+E99</f>
        <v>17.036259999999999</v>
      </c>
      <c r="F100" s="150">
        <f>F94+F99</f>
        <v>0</v>
      </c>
      <c r="G100" s="150">
        <f>G94+G99</f>
        <v>58.581819999999993</v>
      </c>
      <c r="H100" s="150">
        <f>H94+H99</f>
        <v>249.84810000000002</v>
      </c>
    </row>
    <row r="101" spans="1:8" s="113" customFormat="1" x14ac:dyDescent="0.2">
      <c r="A101" s="146"/>
      <c r="B101" s="167" t="s">
        <v>769</v>
      </c>
      <c r="C101" s="168"/>
      <c r="D101" s="168"/>
      <c r="E101" s="168"/>
      <c r="F101" s="168"/>
      <c r="G101" s="169"/>
      <c r="H101" s="128"/>
    </row>
    <row r="102" spans="1:8" s="113" customFormat="1" x14ac:dyDescent="0.2">
      <c r="A102" s="114">
        <v>9</v>
      </c>
      <c r="B102" s="146"/>
      <c r="C102" s="159" t="s">
        <v>837</v>
      </c>
      <c r="D102" s="121">
        <f>ROUND(D100*0.22,5)</f>
        <v>38.330599999999997</v>
      </c>
      <c r="E102" s="121">
        <f>ROUND(E100*0.22,5)</f>
        <v>3.7479800000000001</v>
      </c>
      <c r="F102" s="121">
        <f t="shared" ref="F102" si="2">ROUND(F100*0.2,5)</f>
        <v>0</v>
      </c>
      <c r="G102" s="121">
        <f>ROUND(G100*0.22,5)</f>
        <v>12.888</v>
      </c>
      <c r="H102" s="124">
        <f>SUM(D102:G102)</f>
        <v>54.966579999999993</v>
      </c>
    </row>
    <row r="103" spans="1:8" s="113" customFormat="1" ht="45" hidden="1" customHeight="1" x14ac:dyDescent="0.2">
      <c r="A103" s="114"/>
      <c r="B103" s="146"/>
      <c r="C103" s="151" t="s">
        <v>828</v>
      </c>
      <c r="D103" s="123"/>
      <c r="E103" s="123"/>
      <c r="F103" s="123"/>
      <c r="G103" s="123"/>
      <c r="H103" s="125">
        <f>SUM(D103:G103)</f>
        <v>0</v>
      </c>
    </row>
    <row r="104" spans="1:8" s="113" customFormat="1" ht="45" hidden="1" customHeight="1" x14ac:dyDescent="0.2">
      <c r="A104" s="114"/>
      <c r="B104" s="146"/>
      <c r="C104" s="151" t="s">
        <v>829</v>
      </c>
      <c r="D104" s="123"/>
      <c r="E104" s="123"/>
      <c r="F104" s="123"/>
      <c r="G104" s="123"/>
      <c r="H104" s="125">
        <f>SUM(D104:G104)</f>
        <v>0</v>
      </c>
    </row>
    <row r="105" spans="1:8" s="113" customFormat="1" x14ac:dyDescent="0.2">
      <c r="A105" s="146"/>
      <c r="B105" s="146"/>
      <c r="C105" s="152" t="s">
        <v>830</v>
      </c>
      <c r="D105" s="125">
        <f>SUM(D102:D104)</f>
        <v>38.330599999999997</v>
      </c>
      <c r="E105" s="125">
        <f>SUM(E102:E104)</f>
        <v>3.7479800000000001</v>
      </c>
      <c r="F105" s="125">
        <f>SUM(F102:F104)</f>
        <v>0</v>
      </c>
      <c r="G105" s="125">
        <f>SUM(G102:G104)</f>
        <v>12.888</v>
      </c>
      <c r="H105" s="125">
        <f>SUM(H102:H104)</f>
        <v>54.966579999999993</v>
      </c>
    </row>
    <row r="106" spans="1:8" s="113" customFormat="1" ht="30" x14ac:dyDescent="0.2">
      <c r="A106" s="146"/>
      <c r="B106" s="146"/>
      <c r="C106" s="152" t="s">
        <v>831</v>
      </c>
      <c r="D106" s="125">
        <f>D100+D105</f>
        <v>212.56062000000003</v>
      </c>
      <c r="E106" s="125">
        <f>E100+E105</f>
        <v>20.784239999999997</v>
      </c>
      <c r="F106" s="125">
        <f>F100+F105</f>
        <v>0</v>
      </c>
      <c r="G106" s="125">
        <f>G100+G105</f>
        <v>71.469819999999999</v>
      </c>
      <c r="H106" s="123">
        <f>H100+H105</f>
        <v>304.81468000000001</v>
      </c>
    </row>
    <row r="107" spans="1:8" s="113" customFormat="1" x14ac:dyDescent="0.2"/>
    <row r="108" spans="1:8" s="153" customFormat="1" ht="18.75" x14ac:dyDescent="0.3">
      <c r="C108" s="154" t="s">
        <v>832</v>
      </c>
      <c r="E108" s="155"/>
      <c r="F108" s="156" t="s">
        <v>833</v>
      </c>
    </row>
    <row r="109" spans="1:8" s="113" customFormat="1" x14ac:dyDescent="0.25">
      <c r="B109" s="153" t="s">
        <v>780</v>
      </c>
    </row>
    <row r="110" spans="1:8" s="113" customFormat="1" x14ac:dyDescent="0.2"/>
    <row r="111" spans="1:8" s="113" customFormat="1" x14ac:dyDescent="0.2"/>
    <row r="112" spans="1:8" s="113" customFormat="1" x14ac:dyDescent="0.2"/>
    <row r="113" s="113" customFormat="1" x14ac:dyDescent="0.2"/>
  </sheetData>
  <mergeCells count="56">
    <mergeCell ref="B11:H11"/>
    <mergeCell ref="B1:E1"/>
    <mergeCell ref="G1:H1"/>
    <mergeCell ref="B2:E2"/>
    <mergeCell ref="G2:H2"/>
    <mergeCell ref="B3:E4"/>
    <mergeCell ref="G3:H3"/>
    <mergeCell ref="G4:H4"/>
    <mergeCell ref="B5:E5"/>
    <mergeCell ref="G5:H5"/>
    <mergeCell ref="B6:E6"/>
    <mergeCell ref="G6:H6"/>
    <mergeCell ref="B9:H9"/>
    <mergeCell ref="B32:G32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101:G101"/>
    <mergeCell ref="A87:C87"/>
    <mergeCell ref="A88:C88"/>
    <mergeCell ref="B89:G89"/>
    <mergeCell ref="A93:C93"/>
    <mergeCell ref="A94:C94"/>
    <mergeCell ref="B95:G95"/>
  </mergeCells>
  <printOptions horizontalCentered="1"/>
  <pageMargins left="0.25" right="0.25" top="0.75" bottom="0.75" header="0.3" footer="0.3"/>
  <pageSetup paperSize="9" scale="5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J113"/>
  <sheetViews>
    <sheetView tabSelected="1" view="pageBreakPreview" topLeftCell="A24" zoomScale="70" zoomScaleNormal="80" zoomScaleSheetLayoutView="70" workbookViewId="0">
      <selection activeCell="H96" sqref="H96"/>
    </sheetView>
  </sheetViews>
  <sheetFormatPr defaultColWidth="9.140625" defaultRowHeight="15" x14ac:dyDescent="0.25"/>
  <cols>
    <col min="1" max="1" width="5.140625" style="157" customWidth="1"/>
    <col min="2" max="2" width="12.42578125" style="157" customWidth="1"/>
    <col min="3" max="3" width="34.5703125" style="157" customWidth="1"/>
    <col min="4" max="4" width="22.42578125" style="157" customWidth="1"/>
    <col min="5" max="5" width="18.42578125" style="157" customWidth="1"/>
    <col min="6" max="6" width="17.85546875" style="157" customWidth="1"/>
    <col min="7" max="7" width="15.5703125" style="157" bestFit="1" customWidth="1"/>
    <col min="8" max="8" width="16.5703125" style="157" customWidth="1"/>
    <col min="9" max="9" width="25.28515625" style="157" customWidth="1"/>
    <col min="10" max="10" width="52.42578125" style="157" customWidth="1"/>
    <col min="11" max="16384" width="9.140625" style="157"/>
  </cols>
  <sheetData>
    <row r="1" spans="1:8" s="90" customFormat="1" ht="15.75" x14ac:dyDescent="0.25">
      <c r="B1" s="188" t="s">
        <v>776</v>
      </c>
      <c r="C1" s="188"/>
      <c r="D1" s="188"/>
      <c r="E1" s="188"/>
      <c r="F1" s="91"/>
      <c r="G1" s="188"/>
      <c r="H1" s="188"/>
    </row>
    <row r="2" spans="1:8" s="90" customFormat="1" ht="15.75" x14ac:dyDescent="0.25">
      <c r="B2" s="184"/>
      <c r="C2" s="184"/>
      <c r="D2" s="184"/>
      <c r="E2" s="184"/>
      <c r="F2" s="92"/>
      <c r="G2" s="184"/>
      <c r="H2" s="184"/>
    </row>
    <row r="3" spans="1:8" s="90" customFormat="1" ht="20.100000000000001" customHeight="1" x14ac:dyDescent="0.25">
      <c r="B3" s="189" t="s">
        <v>777</v>
      </c>
      <c r="C3" s="189"/>
      <c r="D3" s="189"/>
      <c r="E3" s="189"/>
      <c r="F3" s="93"/>
      <c r="G3" s="190"/>
      <c r="H3" s="190"/>
    </row>
    <row r="4" spans="1:8" s="90" customFormat="1" ht="27.6" customHeight="1" x14ac:dyDescent="0.25">
      <c r="B4" s="189"/>
      <c r="C4" s="189"/>
      <c r="D4" s="189"/>
      <c r="E4" s="189"/>
      <c r="F4" s="92"/>
      <c r="G4" s="184"/>
      <c r="H4" s="184"/>
    </row>
    <row r="5" spans="1:8" s="90" customFormat="1" ht="33.75" customHeight="1" x14ac:dyDescent="0.25">
      <c r="B5" s="184" t="s">
        <v>778</v>
      </c>
      <c r="C5" s="184"/>
      <c r="D5" s="184"/>
      <c r="E5" s="184"/>
      <c r="F5" s="92"/>
      <c r="G5" s="184"/>
      <c r="H5" s="184"/>
    </row>
    <row r="6" spans="1:8" s="90" customFormat="1" ht="25.5" customHeight="1" x14ac:dyDescent="0.25">
      <c r="B6" s="185" t="s">
        <v>779</v>
      </c>
      <c r="C6" s="185"/>
      <c r="D6" s="185"/>
      <c r="E6" s="185"/>
      <c r="F6" s="94"/>
      <c r="G6" s="185"/>
      <c r="H6" s="185"/>
    </row>
    <row r="7" spans="1:8" s="90" customFormat="1" ht="15.75" x14ac:dyDescent="0.25">
      <c r="B7" s="95" t="s">
        <v>780</v>
      </c>
      <c r="E7" s="96"/>
      <c r="F7" s="97"/>
      <c r="G7" s="98"/>
      <c r="H7" s="99"/>
    </row>
    <row r="8" spans="1:8" s="90" customFormat="1" ht="15.75" x14ac:dyDescent="0.25">
      <c r="B8" s="95"/>
      <c r="E8" s="96"/>
      <c r="F8" s="97"/>
      <c r="G8" s="98"/>
      <c r="H8" s="99"/>
    </row>
    <row r="9" spans="1:8" s="90" customFormat="1" ht="21" x14ac:dyDescent="0.35">
      <c r="B9" s="186" t="s">
        <v>836</v>
      </c>
      <c r="C9" s="186"/>
      <c r="D9" s="186"/>
      <c r="E9" s="186"/>
      <c r="F9" s="186"/>
      <c r="G9" s="186"/>
      <c r="H9" s="186"/>
    </row>
    <row r="10" spans="1:8" s="90" customFormat="1" ht="15.75" x14ac:dyDescent="0.25">
      <c r="B10" s="95"/>
      <c r="F10" s="95"/>
    </row>
    <row r="11" spans="1:8" s="90" customFormat="1" ht="38.450000000000003" customHeight="1" x14ac:dyDescent="0.25">
      <c r="A11" s="94"/>
      <c r="B11" s="187" t="s">
        <v>782</v>
      </c>
      <c r="C11" s="187"/>
      <c r="D11" s="187"/>
      <c r="E11" s="187"/>
      <c r="F11" s="187"/>
      <c r="G11" s="187"/>
      <c r="H11" s="187"/>
    </row>
    <row r="12" spans="1:8" s="90" customFormat="1" ht="15" customHeight="1" x14ac:dyDescent="0.25">
      <c r="A12" s="93"/>
      <c r="B12" s="178" t="s">
        <v>783</v>
      </c>
      <c r="C12" s="178"/>
      <c r="D12" s="178"/>
      <c r="E12" s="178"/>
      <c r="F12" s="178"/>
      <c r="G12" s="178"/>
      <c r="H12" s="178"/>
    </row>
    <row r="13" spans="1:8" s="90" customFormat="1" ht="15" customHeight="1" x14ac:dyDescent="0.25">
      <c r="A13" s="93"/>
      <c r="B13" s="100"/>
      <c r="C13" s="100"/>
      <c r="D13" s="100"/>
      <c r="E13" s="100"/>
      <c r="F13" s="100"/>
      <c r="G13" s="100"/>
      <c r="H13" s="100"/>
    </row>
    <row r="14" spans="1:8" s="90" customFormat="1" ht="15" customHeight="1" x14ac:dyDescent="0.25">
      <c r="A14" s="93"/>
      <c r="B14" s="100"/>
      <c r="D14" s="101" t="s">
        <v>784</v>
      </c>
      <c r="E14" s="100"/>
      <c r="F14" s="100"/>
      <c r="G14" s="100"/>
      <c r="H14" s="100"/>
    </row>
    <row r="15" spans="1:8" s="90" customFormat="1" ht="21" x14ac:dyDescent="0.35">
      <c r="A15" s="102" t="s">
        <v>785</v>
      </c>
      <c r="C15" s="103"/>
      <c r="D15" s="104" t="s">
        <v>786</v>
      </c>
      <c r="E15" s="105"/>
      <c r="G15" s="106"/>
      <c r="H15" s="106"/>
    </row>
    <row r="16" spans="1:8" s="107" customFormat="1" ht="22.5" customHeight="1" x14ac:dyDescent="0.25">
      <c r="A16" s="179" t="s">
        <v>586</v>
      </c>
      <c r="B16" s="179" t="s">
        <v>770</v>
      </c>
      <c r="C16" s="179" t="s">
        <v>771</v>
      </c>
      <c r="D16" s="181" t="s">
        <v>787</v>
      </c>
      <c r="E16" s="182"/>
      <c r="F16" s="182"/>
      <c r="G16" s="183"/>
      <c r="H16" s="179" t="s">
        <v>788</v>
      </c>
    </row>
    <row r="17" spans="1:8" s="107" customFormat="1" ht="35.25" customHeight="1" x14ac:dyDescent="0.25">
      <c r="A17" s="180"/>
      <c r="B17" s="180"/>
      <c r="C17" s="180"/>
      <c r="D17" s="108" t="s">
        <v>789</v>
      </c>
      <c r="E17" s="108" t="s">
        <v>790</v>
      </c>
      <c r="F17" s="109" t="s">
        <v>791</v>
      </c>
      <c r="G17" s="109" t="s">
        <v>792</v>
      </c>
      <c r="H17" s="180"/>
    </row>
    <row r="18" spans="1:8" s="110" customFormat="1" ht="14.25" customHeight="1" x14ac:dyDescent="0.2">
      <c r="A18" s="109">
        <v>1</v>
      </c>
      <c r="B18" s="109">
        <v>2</v>
      </c>
      <c r="C18" s="109">
        <v>3</v>
      </c>
      <c r="D18" s="108">
        <v>4</v>
      </c>
      <c r="E18" s="108">
        <v>5</v>
      </c>
      <c r="F18" s="108">
        <v>6</v>
      </c>
      <c r="G18" s="108">
        <v>7</v>
      </c>
      <c r="H18" s="108">
        <v>8</v>
      </c>
    </row>
    <row r="19" spans="1:8" s="113" customFormat="1" ht="21.75" hidden="1" customHeight="1" x14ac:dyDescent="0.2">
      <c r="A19" s="111"/>
      <c r="B19" s="176" t="s">
        <v>756</v>
      </c>
      <c r="C19" s="176"/>
      <c r="D19" s="176"/>
      <c r="E19" s="176"/>
      <c r="F19" s="176"/>
      <c r="G19" s="177"/>
      <c r="H19" s="112"/>
    </row>
    <row r="20" spans="1:8" s="113" customFormat="1" ht="15" hidden="1" customHeight="1" x14ac:dyDescent="0.2">
      <c r="A20" s="114"/>
      <c r="B20" s="114"/>
      <c r="C20" s="115"/>
      <c r="D20" s="116"/>
      <c r="E20" s="116"/>
      <c r="F20" s="116"/>
      <c r="G20" s="116"/>
      <c r="H20" s="117">
        <f>SUM(D20:G20)</f>
        <v>0</v>
      </c>
    </row>
    <row r="21" spans="1:8" s="113" customFormat="1" ht="15" hidden="1" customHeight="1" x14ac:dyDescent="0.2">
      <c r="A21" s="114"/>
      <c r="B21" s="114"/>
      <c r="C21" s="115"/>
      <c r="D21" s="116"/>
      <c r="E21" s="116"/>
      <c r="F21" s="116"/>
      <c r="G21" s="116"/>
      <c r="H21" s="117">
        <f>SUM(D21:G21)</f>
        <v>0</v>
      </c>
    </row>
    <row r="22" spans="1:8" s="113" customFormat="1" ht="15" hidden="1" customHeight="1" x14ac:dyDescent="0.2">
      <c r="A22" s="114"/>
      <c r="B22" s="115"/>
      <c r="C22" s="115"/>
      <c r="D22" s="116"/>
      <c r="E22" s="116"/>
      <c r="F22" s="116"/>
      <c r="G22" s="116"/>
      <c r="H22" s="117">
        <f>SUM(D22:G22)</f>
        <v>0</v>
      </c>
    </row>
    <row r="23" spans="1:8" s="119" customFormat="1" ht="15" hidden="1" customHeight="1" x14ac:dyDescent="0.2">
      <c r="A23" s="170" t="s">
        <v>793</v>
      </c>
      <c r="B23" s="171"/>
      <c r="C23" s="172"/>
      <c r="D23" s="118">
        <f>SUM(D20:D22)</f>
        <v>0</v>
      </c>
      <c r="E23" s="118">
        <f>SUM(E20:E22)</f>
        <v>0</v>
      </c>
      <c r="F23" s="118">
        <f>SUM(F20:F22)</f>
        <v>0</v>
      </c>
      <c r="G23" s="118">
        <f>SUM(G20:G22)</f>
        <v>0</v>
      </c>
      <c r="H23" s="118">
        <f>SUM(H20:H22)</f>
        <v>0</v>
      </c>
    </row>
    <row r="24" spans="1:8" s="113" customFormat="1" ht="24" customHeight="1" x14ac:dyDescent="0.2">
      <c r="A24" s="111"/>
      <c r="B24" s="176" t="s">
        <v>757</v>
      </c>
      <c r="C24" s="176"/>
      <c r="D24" s="176"/>
      <c r="E24" s="176"/>
      <c r="F24" s="176"/>
      <c r="G24" s="177"/>
      <c r="H24" s="112"/>
    </row>
    <row r="25" spans="1:8" s="113" customFormat="1" x14ac:dyDescent="0.2">
      <c r="A25" s="114">
        <v>1</v>
      </c>
      <c r="B25" s="114" t="s">
        <v>772</v>
      </c>
      <c r="C25" s="120" t="s">
        <v>794</v>
      </c>
      <c r="D25" s="121">
        <f>'02-01-01'!L447/1000-'ССР Т-1пк'!D25</f>
        <v>176.05105</v>
      </c>
      <c r="E25" s="121">
        <f>'02-01-01'!L467/1000-'ССР Т-1пк'!E25</f>
        <v>0</v>
      </c>
      <c r="F25" s="121">
        <v>0</v>
      </c>
      <c r="G25" s="121"/>
      <c r="H25" s="122">
        <f>SUM(D25:G25)</f>
        <v>176.05105</v>
      </c>
    </row>
    <row r="26" spans="1:8" s="113" customFormat="1" ht="15" hidden="1" customHeight="1" x14ac:dyDescent="0.2">
      <c r="A26" s="114"/>
      <c r="B26" s="114"/>
      <c r="C26" s="120"/>
      <c r="D26" s="123"/>
      <c r="E26" s="123"/>
      <c r="F26" s="123"/>
      <c r="G26" s="123"/>
      <c r="H26" s="122"/>
    </row>
    <row r="27" spans="1:8" s="113" customFormat="1" ht="14.45" hidden="1" customHeight="1" x14ac:dyDescent="0.2">
      <c r="A27" s="114"/>
      <c r="B27" s="114"/>
      <c r="C27" s="120"/>
      <c r="D27" s="123"/>
      <c r="E27" s="123"/>
      <c r="F27" s="123"/>
      <c r="G27" s="123"/>
      <c r="H27" s="122"/>
    </row>
    <row r="28" spans="1:8" s="113" customFormat="1" ht="15" hidden="1" customHeight="1" x14ac:dyDescent="0.2">
      <c r="A28" s="114"/>
      <c r="B28" s="114"/>
      <c r="C28" s="120"/>
      <c r="D28" s="123"/>
      <c r="E28" s="123"/>
      <c r="F28" s="123"/>
      <c r="G28" s="123"/>
      <c r="H28" s="122"/>
    </row>
    <row r="29" spans="1:8" s="113" customFormat="1" ht="15" hidden="1" customHeight="1" x14ac:dyDescent="0.2">
      <c r="A29" s="114"/>
      <c r="B29" s="114"/>
      <c r="C29" s="120"/>
      <c r="D29" s="123"/>
      <c r="E29" s="123"/>
      <c r="F29" s="123"/>
      <c r="G29" s="123"/>
      <c r="H29" s="122"/>
    </row>
    <row r="30" spans="1:8" s="119" customFormat="1" x14ac:dyDescent="0.2">
      <c r="A30" s="170" t="s">
        <v>795</v>
      </c>
      <c r="B30" s="171"/>
      <c r="C30" s="172"/>
      <c r="D30" s="124">
        <f>SUM(D25:D29)</f>
        <v>176.05105</v>
      </c>
      <c r="E30" s="124">
        <f>SUM(E25:E29)</f>
        <v>0</v>
      </c>
      <c r="F30" s="124">
        <f>SUM(F25:F29)</f>
        <v>0</v>
      </c>
      <c r="G30" s="124">
        <f>SUM(G25:G29)</f>
        <v>0</v>
      </c>
      <c r="H30" s="124">
        <f>SUM(H25:H29)</f>
        <v>176.05105</v>
      </c>
    </row>
    <row r="31" spans="1:8" s="119" customFormat="1" x14ac:dyDescent="0.2">
      <c r="A31" s="173" t="s">
        <v>796</v>
      </c>
      <c r="B31" s="174"/>
      <c r="C31" s="175"/>
      <c r="D31" s="125">
        <f>D23+D30</f>
        <v>176.05105</v>
      </c>
      <c r="E31" s="125">
        <f>E23+E30</f>
        <v>0</v>
      </c>
      <c r="F31" s="125">
        <f>F23+F30</f>
        <v>0</v>
      </c>
      <c r="G31" s="125">
        <f>G23+G30</f>
        <v>0</v>
      </c>
      <c r="H31" s="125">
        <f>H23+H30</f>
        <v>176.05105</v>
      </c>
    </row>
    <row r="32" spans="1:8" s="119" customFormat="1" ht="21" hidden="1" customHeight="1" x14ac:dyDescent="0.2">
      <c r="A32" s="126"/>
      <c r="B32" s="168" t="s">
        <v>758</v>
      </c>
      <c r="C32" s="168"/>
      <c r="D32" s="168"/>
      <c r="E32" s="168"/>
      <c r="F32" s="168"/>
      <c r="G32" s="169"/>
      <c r="H32" s="127"/>
    </row>
    <row r="33" spans="1:8" s="119" customFormat="1" ht="15" hidden="1" customHeight="1" x14ac:dyDescent="0.2">
      <c r="A33" s="114"/>
      <c r="B33" s="114"/>
      <c r="C33" s="114"/>
      <c r="D33" s="116"/>
      <c r="E33" s="116"/>
      <c r="F33" s="116"/>
      <c r="G33" s="116"/>
      <c r="H33" s="117">
        <f>SUM(D33:G33)</f>
        <v>0</v>
      </c>
    </row>
    <row r="34" spans="1:8" s="119" customFormat="1" ht="15" hidden="1" customHeight="1" x14ac:dyDescent="0.2">
      <c r="A34" s="114"/>
      <c r="B34" s="114"/>
      <c r="C34" s="114"/>
      <c r="D34" s="116"/>
      <c r="E34" s="116"/>
      <c r="F34" s="116"/>
      <c r="G34" s="116"/>
      <c r="H34" s="117">
        <f>SUM(D34:G34)</f>
        <v>0</v>
      </c>
    </row>
    <row r="35" spans="1:8" s="119" customFormat="1" ht="15" hidden="1" customHeight="1" x14ac:dyDescent="0.2">
      <c r="A35" s="114"/>
      <c r="B35" s="114"/>
      <c r="C35" s="114"/>
      <c r="D35" s="116"/>
      <c r="E35" s="116"/>
      <c r="F35" s="116"/>
      <c r="G35" s="116"/>
      <c r="H35" s="117">
        <f>SUM(D35:G35)</f>
        <v>0</v>
      </c>
    </row>
    <row r="36" spans="1:8" s="119" customFormat="1" ht="15" hidden="1" customHeight="1" x14ac:dyDescent="0.2">
      <c r="A36" s="170" t="s">
        <v>797</v>
      </c>
      <c r="B36" s="171"/>
      <c r="C36" s="172"/>
      <c r="D36" s="118">
        <f>SUM(D33:D35)</f>
        <v>0</v>
      </c>
      <c r="E36" s="118">
        <f>SUM(E33:E35)</f>
        <v>0</v>
      </c>
      <c r="F36" s="118">
        <f>SUM(F33:F35)</f>
        <v>0</v>
      </c>
      <c r="G36" s="118">
        <f>SUM(G33:G35)</f>
        <v>0</v>
      </c>
      <c r="H36" s="118">
        <f>SUM(H33:H35)</f>
        <v>0</v>
      </c>
    </row>
    <row r="37" spans="1:8" s="119" customFormat="1" ht="15" hidden="1" customHeight="1" x14ac:dyDescent="0.2">
      <c r="A37" s="173" t="s">
        <v>798</v>
      </c>
      <c r="B37" s="174"/>
      <c r="C37" s="175"/>
      <c r="D37" s="128">
        <f>D31+D36</f>
        <v>176.05105</v>
      </c>
      <c r="E37" s="128">
        <f>E31+E36</f>
        <v>0</v>
      </c>
      <c r="F37" s="128">
        <f>F31+F36</f>
        <v>0</v>
      </c>
      <c r="G37" s="128">
        <f>G31+G36</f>
        <v>0</v>
      </c>
      <c r="H37" s="128">
        <f>H31+H36</f>
        <v>176.05105</v>
      </c>
    </row>
    <row r="38" spans="1:8" s="119" customFormat="1" ht="22.5" hidden="1" customHeight="1" x14ac:dyDescent="0.2">
      <c r="A38" s="126"/>
      <c r="B38" s="168" t="s">
        <v>759</v>
      </c>
      <c r="C38" s="168"/>
      <c r="D38" s="168"/>
      <c r="E38" s="168"/>
      <c r="F38" s="168"/>
      <c r="G38" s="169"/>
      <c r="H38" s="127"/>
    </row>
    <row r="39" spans="1:8" s="119" customFormat="1" ht="15" hidden="1" customHeight="1" x14ac:dyDescent="0.2">
      <c r="A39" s="114"/>
      <c r="B39" s="114"/>
      <c r="C39" s="114"/>
      <c r="D39" s="116"/>
      <c r="E39" s="116"/>
      <c r="F39" s="116"/>
      <c r="G39" s="116"/>
      <c r="H39" s="117">
        <f>SUM(D39:G39)</f>
        <v>0</v>
      </c>
    </row>
    <row r="40" spans="1:8" s="119" customFormat="1" ht="15" hidden="1" customHeight="1" x14ac:dyDescent="0.2">
      <c r="A40" s="114"/>
      <c r="B40" s="114"/>
      <c r="C40" s="114"/>
      <c r="D40" s="116"/>
      <c r="E40" s="116"/>
      <c r="F40" s="116"/>
      <c r="G40" s="116"/>
      <c r="H40" s="117">
        <f>SUM(D40:G40)</f>
        <v>0</v>
      </c>
    </row>
    <row r="41" spans="1:8" s="119" customFormat="1" ht="15" hidden="1" customHeight="1" x14ac:dyDescent="0.2">
      <c r="A41" s="114"/>
      <c r="B41" s="114"/>
      <c r="C41" s="114"/>
      <c r="D41" s="116"/>
      <c r="E41" s="116"/>
      <c r="F41" s="116"/>
      <c r="G41" s="116"/>
      <c r="H41" s="117">
        <f>SUM(D41:G41)</f>
        <v>0</v>
      </c>
    </row>
    <row r="42" spans="1:8" s="119" customFormat="1" ht="15" hidden="1" customHeight="1" x14ac:dyDescent="0.2">
      <c r="A42" s="170" t="s">
        <v>799</v>
      </c>
      <c r="B42" s="171"/>
      <c r="C42" s="172"/>
      <c r="D42" s="118">
        <f>SUM(D39:D41)</f>
        <v>0</v>
      </c>
      <c r="E42" s="118">
        <f>SUM(E39:E41)</f>
        <v>0</v>
      </c>
      <c r="F42" s="118">
        <f>SUM(F39:F41)</f>
        <v>0</v>
      </c>
      <c r="G42" s="118">
        <f>SUM(G39:G41)</f>
        <v>0</v>
      </c>
      <c r="H42" s="118">
        <f>SUM(H39:H41)</f>
        <v>0</v>
      </c>
    </row>
    <row r="43" spans="1:8" s="119" customFormat="1" ht="15" hidden="1" customHeight="1" x14ac:dyDescent="0.2">
      <c r="A43" s="173" t="s">
        <v>800</v>
      </c>
      <c r="B43" s="174"/>
      <c r="C43" s="175"/>
      <c r="D43" s="128">
        <f>D37+D42</f>
        <v>176.05105</v>
      </c>
      <c r="E43" s="128">
        <f>E37+E42</f>
        <v>0</v>
      </c>
      <c r="F43" s="128">
        <f>F37+F42</f>
        <v>0</v>
      </c>
      <c r="G43" s="128">
        <f>G37+G42</f>
        <v>0</v>
      </c>
      <c r="H43" s="128">
        <f>H37+H42</f>
        <v>176.05105</v>
      </c>
    </row>
    <row r="44" spans="1:8" s="119" customFormat="1" ht="24" hidden="1" customHeight="1" x14ac:dyDescent="0.2">
      <c r="A44" s="126"/>
      <c r="B44" s="168" t="s">
        <v>760</v>
      </c>
      <c r="C44" s="168"/>
      <c r="D44" s="168"/>
      <c r="E44" s="168"/>
      <c r="F44" s="168"/>
      <c r="G44" s="169"/>
      <c r="H44" s="127"/>
    </row>
    <row r="45" spans="1:8" s="119" customFormat="1" ht="15" hidden="1" customHeight="1" x14ac:dyDescent="0.2">
      <c r="A45" s="114"/>
      <c r="B45" s="114"/>
      <c r="C45" s="114"/>
      <c r="D45" s="116"/>
      <c r="E45" s="116"/>
      <c r="F45" s="116"/>
      <c r="G45" s="116"/>
      <c r="H45" s="117">
        <f>SUM(D45:G45)</f>
        <v>0</v>
      </c>
    </row>
    <row r="46" spans="1:8" s="119" customFormat="1" ht="15" hidden="1" customHeight="1" x14ac:dyDescent="0.2">
      <c r="A46" s="114"/>
      <c r="B46" s="114"/>
      <c r="C46" s="114"/>
      <c r="D46" s="116"/>
      <c r="E46" s="116"/>
      <c r="F46" s="116"/>
      <c r="G46" s="116"/>
      <c r="H46" s="117">
        <f>SUM(D46:G46)</f>
        <v>0</v>
      </c>
    </row>
    <row r="47" spans="1:8" s="119" customFormat="1" ht="15" hidden="1" customHeight="1" x14ac:dyDescent="0.2">
      <c r="A47" s="114"/>
      <c r="B47" s="114"/>
      <c r="C47" s="114"/>
      <c r="D47" s="116"/>
      <c r="E47" s="116"/>
      <c r="F47" s="116"/>
      <c r="G47" s="116"/>
      <c r="H47" s="117">
        <f>SUM(D47:G47)</f>
        <v>0</v>
      </c>
    </row>
    <row r="48" spans="1:8" s="119" customFormat="1" ht="15" hidden="1" customHeight="1" x14ac:dyDescent="0.2">
      <c r="A48" s="170" t="s">
        <v>801</v>
      </c>
      <c r="B48" s="171"/>
      <c r="C48" s="172"/>
      <c r="D48" s="118">
        <f>SUM(D45:D47)</f>
        <v>0</v>
      </c>
      <c r="E48" s="118">
        <f>SUM(E45:E47)</f>
        <v>0</v>
      </c>
      <c r="F48" s="118">
        <f>SUM(F45:F47)</f>
        <v>0</v>
      </c>
      <c r="G48" s="118">
        <f>SUM(G45:G47)</f>
        <v>0</v>
      </c>
      <c r="H48" s="118">
        <f>SUM(H45:H47)</f>
        <v>0</v>
      </c>
    </row>
    <row r="49" spans="1:8" s="119" customFormat="1" ht="15" hidden="1" customHeight="1" x14ac:dyDescent="0.2">
      <c r="A49" s="173" t="s">
        <v>802</v>
      </c>
      <c r="B49" s="174"/>
      <c r="C49" s="175"/>
      <c r="D49" s="128">
        <f>D43+D48</f>
        <v>176.05105</v>
      </c>
      <c r="E49" s="128">
        <f>E43+E48</f>
        <v>0</v>
      </c>
      <c r="F49" s="128">
        <f>F43+F48</f>
        <v>0</v>
      </c>
      <c r="G49" s="128">
        <f>G43+G48</f>
        <v>0</v>
      </c>
      <c r="H49" s="128">
        <f>H43+H48</f>
        <v>176.05105</v>
      </c>
    </row>
    <row r="50" spans="1:8" s="119" customFormat="1" ht="21" hidden="1" customHeight="1" x14ac:dyDescent="0.2">
      <c r="A50" s="126"/>
      <c r="B50" s="168" t="s">
        <v>761</v>
      </c>
      <c r="C50" s="168"/>
      <c r="D50" s="168"/>
      <c r="E50" s="168"/>
      <c r="F50" s="168"/>
      <c r="G50" s="169"/>
      <c r="H50" s="127"/>
    </row>
    <row r="51" spans="1:8" s="119" customFormat="1" ht="15" hidden="1" customHeight="1" x14ac:dyDescent="0.2">
      <c r="A51" s="114"/>
      <c r="B51" s="114"/>
      <c r="C51" s="114"/>
      <c r="D51" s="116"/>
      <c r="E51" s="116"/>
      <c r="F51" s="116"/>
      <c r="G51" s="116"/>
      <c r="H51" s="117">
        <f>SUM(D51:G51)</f>
        <v>0</v>
      </c>
    </row>
    <row r="52" spans="1:8" s="119" customFormat="1" ht="15" hidden="1" customHeight="1" x14ac:dyDescent="0.2">
      <c r="A52" s="114"/>
      <c r="B52" s="114"/>
      <c r="C52" s="114"/>
      <c r="D52" s="116"/>
      <c r="E52" s="116"/>
      <c r="F52" s="116"/>
      <c r="G52" s="116"/>
      <c r="H52" s="117">
        <f>SUM(D52:G52)</f>
        <v>0</v>
      </c>
    </row>
    <row r="53" spans="1:8" s="119" customFormat="1" ht="15" hidden="1" customHeight="1" x14ac:dyDescent="0.2">
      <c r="A53" s="114"/>
      <c r="B53" s="114"/>
      <c r="C53" s="114"/>
      <c r="D53" s="116"/>
      <c r="E53" s="116"/>
      <c r="F53" s="116"/>
      <c r="G53" s="116"/>
      <c r="H53" s="117">
        <f>SUM(D53:G53)</f>
        <v>0</v>
      </c>
    </row>
    <row r="54" spans="1:8" s="119" customFormat="1" ht="15" hidden="1" customHeight="1" x14ac:dyDescent="0.2">
      <c r="A54" s="170" t="s">
        <v>803</v>
      </c>
      <c r="B54" s="171"/>
      <c r="C54" s="172"/>
      <c r="D54" s="118">
        <f>SUM(D51:D53)</f>
        <v>0</v>
      </c>
      <c r="E54" s="118">
        <f>SUM(E51:E53)</f>
        <v>0</v>
      </c>
      <c r="F54" s="118">
        <f>SUM(F51:F53)</f>
        <v>0</v>
      </c>
      <c r="G54" s="118">
        <f>SUM(G51:G53)</f>
        <v>0</v>
      </c>
      <c r="H54" s="118">
        <f>SUM(H51:H53)</f>
        <v>0</v>
      </c>
    </row>
    <row r="55" spans="1:8" s="119" customFormat="1" ht="15" hidden="1" customHeight="1" x14ac:dyDescent="0.2">
      <c r="A55" s="173" t="s">
        <v>804</v>
      </c>
      <c r="B55" s="174"/>
      <c r="C55" s="175"/>
      <c r="D55" s="128">
        <f>D49+D54</f>
        <v>176.05105</v>
      </c>
      <c r="E55" s="128">
        <f>E49+E54</f>
        <v>0</v>
      </c>
      <c r="F55" s="128">
        <f>F49+F54</f>
        <v>0</v>
      </c>
      <c r="G55" s="128">
        <f>G49+G54</f>
        <v>0</v>
      </c>
      <c r="H55" s="128">
        <f>H49+H54</f>
        <v>176.05105</v>
      </c>
    </row>
    <row r="56" spans="1:8" s="119" customFormat="1" ht="29.1" hidden="1" customHeight="1" x14ac:dyDescent="0.2">
      <c r="A56" s="126"/>
      <c r="B56" s="168" t="s">
        <v>762</v>
      </c>
      <c r="C56" s="168"/>
      <c r="D56" s="168"/>
      <c r="E56" s="168"/>
      <c r="F56" s="168"/>
      <c r="G56" s="169"/>
      <c r="H56" s="127"/>
    </row>
    <row r="57" spans="1:8" s="119" customFormat="1" ht="15" hidden="1" customHeight="1" x14ac:dyDescent="0.2">
      <c r="A57" s="114"/>
      <c r="B57" s="114"/>
      <c r="C57" s="114"/>
      <c r="D57" s="116"/>
      <c r="E57" s="116"/>
      <c r="F57" s="116"/>
      <c r="G57" s="116"/>
      <c r="H57" s="117">
        <f>SUM(D57:G57)</f>
        <v>0</v>
      </c>
    </row>
    <row r="58" spans="1:8" s="119" customFormat="1" ht="15" hidden="1" customHeight="1" x14ac:dyDescent="0.2">
      <c r="A58" s="114"/>
      <c r="B58" s="114"/>
      <c r="C58" s="114"/>
      <c r="D58" s="116"/>
      <c r="E58" s="116"/>
      <c r="F58" s="116"/>
      <c r="G58" s="116"/>
      <c r="H58" s="117">
        <f>SUM(D58:G58)</f>
        <v>0</v>
      </c>
    </row>
    <row r="59" spans="1:8" s="119" customFormat="1" ht="15" hidden="1" customHeight="1" x14ac:dyDescent="0.2">
      <c r="A59" s="114"/>
      <c r="B59" s="114"/>
      <c r="C59" s="114"/>
      <c r="D59" s="116"/>
      <c r="E59" s="116"/>
      <c r="F59" s="116"/>
      <c r="G59" s="116"/>
      <c r="H59" s="117">
        <f>SUM(D59:G59)</f>
        <v>0</v>
      </c>
    </row>
    <row r="60" spans="1:8" s="119" customFormat="1" ht="15" hidden="1" customHeight="1" x14ac:dyDescent="0.2">
      <c r="A60" s="170" t="s">
        <v>805</v>
      </c>
      <c r="B60" s="171"/>
      <c r="C60" s="172"/>
      <c r="D60" s="118">
        <f>SUM(D57:D59)</f>
        <v>0</v>
      </c>
      <c r="E60" s="118">
        <f>SUM(E57:E59)</f>
        <v>0</v>
      </c>
      <c r="F60" s="118">
        <f>SUM(F57:F59)</f>
        <v>0</v>
      </c>
      <c r="G60" s="118">
        <f>SUM(G57:G59)</f>
        <v>0</v>
      </c>
      <c r="H60" s="118">
        <f>SUM(H57:H59)</f>
        <v>0</v>
      </c>
    </row>
    <row r="61" spans="1:8" s="119" customFormat="1" ht="15" hidden="1" customHeight="1" x14ac:dyDescent="0.2">
      <c r="A61" s="173" t="s">
        <v>806</v>
      </c>
      <c r="B61" s="174"/>
      <c r="C61" s="175"/>
      <c r="D61" s="128">
        <f>D55+D60</f>
        <v>176.05105</v>
      </c>
      <c r="E61" s="128">
        <f>E55+E60</f>
        <v>0</v>
      </c>
      <c r="F61" s="128">
        <f>F55+F60</f>
        <v>0</v>
      </c>
      <c r="G61" s="128">
        <f>G55+G60</f>
        <v>0</v>
      </c>
      <c r="H61" s="128">
        <f>H55+H60</f>
        <v>176.05105</v>
      </c>
    </row>
    <row r="62" spans="1:8" s="113" customFormat="1" ht="28.5" customHeight="1" x14ac:dyDescent="0.2">
      <c r="A62" s="129"/>
      <c r="B62" s="168" t="s">
        <v>763</v>
      </c>
      <c r="C62" s="168"/>
      <c r="D62" s="168"/>
      <c r="E62" s="168"/>
      <c r="F62" s="168"/>
      <c r="G62" s="169"/>
      <c r="H62" s="112"/>
    </row>
    <row r="63" spans="1:8" s="113" customFormat="1" ht="45" x14ac:dyDescent="0.2">
      <c r="A63" s="114">
        <v>2</v>
      </c>
      <c r="B63" s="130" t="s">
        <v>807</v>
      </c>
      <c r="C63" s="130" t="s">
        <v>808</v>
      </c>
      <c r="D63" s="121">
        <f>ROUND(D31*2.1%,5)</f>
        <v>3.6970700000000001</v>
      </c>
      <c r="E63" s="121">
        <f>ROUND(E31*2.1%,5)</f>
        <v>0</v>
      </c>
      <c r="F63" s="121">
        <v>0</v>
      </c>
      <c r="G63" s="123">
        <v>0</v>
      </c>
      <c r="H63" s="122">
        <f t="shared" ref="H63" si="0">SUM(D63:G63)</f>
        <v>3.6970700000000001</v>
      </c>
    </row>
    <row r="64" spans="1:8" s="113" customFormat="1" ht="15" hidden="1" customHeight="1" x14ac:dyDescent="0.2">
      <c r="A64" s="131"/>
      <c r="B64" s="132"/>
      <c r="C64" s="133"/>
      <c r="D64" s="123"/>
      <c r="E64" s="123"/>
      <c r="F64" s="123"/>
      <c r="G64" s="123"/>
      <c r="H64" s="122">
        <f>SUM(D64:G64)</f>
        <v>0</v>
      </c>
    </row>
    <row r="65" spans="1:10" s="113" customFormat="1" ht="15" hidden="1" customHeight="1" x14ac:dyDescent="0.2">
      <c r="A65" s="131"/>
      <c r="B65" s="132"/>
      <c r="C65" s="133"/>
      <c r="D65" s="123"/>
      <c r="E65" s="123"/>
      <c r="F65" s="123"/>
      <c r="G65" s="123"/>
      <c r="H65" s="122">
        <f>SUM(D65:G65)</f>
        <v>0</v>
      </c>
    </row>
    <row r="66" spans="1:10" s="113" customFormat="1" x14ac:dyDescent="0.2">
      <c r="A66" s="170" t="s">
        <v>809</v>
      </c>
      <c r="B66" s="171"/>
      <c r="C66" s="172"/>
      <c r="D66" s="124">
        <f>SUM(D63:D65)</f>
        <v>3.6970700000000001</v>
      </c>
      <c r="E66" s="124">
        <f>SUM(E63:E65)</f>
        <v>0</v>
      </c>
      <c r="F66" s="124">
        <f>SUM(F63:F65)</f>
        <v>0</v>
      </c>
      <c r="G66" s="124">
        <f>SUM(G63:G65)</f>
        <v>0</v>
      </c>
      <c r="H66" s="124">
        <f>SUM(H63:H65)</f>
        <v>3.6970700000000001</v>
      </c>
    </row>
    <row r="67" spans="1:10" s="113" customFormat="1" x14ac:dyDescent="0.2">
      <c r="A67" s="173" t="s">
        <v>810</v>
      </c>
      <c r="B67" s="174"/>
      <c r="C67" s="175"/>
      <c r="D67" s="125">
        <f>D61+D66</f>
        <v>179.74812</v>
      </c>
      <c r="E67" s="125">
        <f>E61+E66</f>
        <v>0</v>
      </c>
      <c r="F67" s="125">
        <f>F61+F66</f>
        <v>0</v>
      </c>
      <c r="G67" s="125">
        <f>G61+G66</f>
        <v>0</v>
      </c>
      <c r="H67" s="125">
        <f>H61+H66</f>
        <v>179.74812</v>
      </c>
    </row>
    <row r="68" spans="1:10" s="113" customFormat="1" ht="29.1" customHeight="1" x14ac:dyDescent="0.2">
      <c r="A68" s="129"/>
      <c r="B68" s="168" t="s">
        <v>764</v>
      </c>
      <c r="C68" s="168"/>
      <c r="D68" s="168"/>
      <c r="E68" s="168"/>
      <c r="F68" s="168"/>
      <c r="G68" s="169"/>
      <c r="H68" s="112"/>
    </row>
    <row r="69" spans="1:10" s="113" customFormat="1" ht="60" x14ac:dyDescent="0.2">
      <c r="A69" s="114">
        <v>3</v>
      </c>
      <c r="B69" s="130" t="s">
        <v>811</v>
      </c>
      <c r="C69" s="130" t="s">
        <v>812</v>
      </c>
      <c r="D69" s="121">
        <f>ROUND(D67*1.9%,5)</f>
        <v>3.4152100000000001</v>
      </c>
      <c r="E69" s="121">
        <f>ROUND(E67*1.9%,5)</f>
        <v>0</v>
      </c>
      <c r="F69" s="123">
        <v>0</v>
      </c>
      <c r="G69" s="123">
        <v>0</v>
      </c>
      <c r="H69" s="122">
        <f t="shared" ref="H69" si="1">SUM(D69:G69)</f>
        <v>3.4152100000000001</v>
      </c>
    </row>
    <row r="70" spans="1:10" s="113" customFormat="1" x14ac:dyDescent="0.2">
      <c r="A70" s="131">
        <v>4</v>
      </c>
      <c r="B70" s="114" t="s">
        <v>773</v>
      </c>
      <c r="C70" s="120" t="s">
        <v>813</v>
      </c>
      <c r="D70" s="123"/>
      <c r="E70" s="123"/>
      <c r="F70" s="123"/>
      <c r="G70" s="121">
        <f>'09-01-01'!L226/1000</f>
        <v>9.9480999999999984</v>
      </c>
      <c r="H70" s="122">
        <f>G70</f>
        <v>9.9480999999999984</v>
      </c>
    </row>
    <row r="71" spans="1:10" s="113" customFormat="1" ht="15" hidden="1" customHeight="1" x14ac:dyDescent="0.2">
      <c r="A71" s="114"/>
      <c r="B71" s="114"/>
      <c r="C71" s="120"/>
      <c r="D71" s="123"/>
      <c r="E71" s="123"/>
      <c r="F71" s="123"/>
      <c r="G71" s="123"/>
      <c r="H71" s="122"/>
    </row>
    <row r="72" spans="1:10" s="113" customFormat="1" ht="15" hidden="1" customHeight="1" x14ac:dyDescent="0.2">
      <c r="A72" s="114"/>
      <c r="B72" s="114"/>
      <c r="C72" s="120"/>
      <c r="D72" s="123"/>
      <c r="E72" s="123"/>
      <c r="F72" s="123"/>
      <c r="G72" s="123"/>
      <c r="H72" s="122"/>
    </row>
    <row r="73" spans="1:10" s="113" customFormat="1" ht="15" hidden="1" customHeight="1" x14ac:dyDescent="0.2">
      <c r="A73" s="114"/>
      <c r="B73" s="114"/>
      <c r="C73" s="120"/>
      <c r="D73" s="123"/>
      <c r="E73" s="123"/>
      <c r="F73" s="123"/>
      <c r="G73" s="123"/>
      <c r="H73" s="122"/>
    </row>
    <row r="74" spans="1:10" s="113" customFormat="1" ht="15" hidden="1" customHeight="1" x14ac:dyDescent="0.2">
      <c r="A74" s="114"/>
      <c r="B74" s="114"/>
      <c r="C74" s="120"/>
      <c r="D74" s="123"/>
      <c r="E74" s="123"/>
      <c r="F74" s="123"/>
      <c r="G74" s="123"/>
      <c r="H74" s="122"/>
    </row>
    <row r="75" spans="1:10" s="113" customFormat="1" x14ac:dyDescent="0.2">
      <c r="A75" s="170" t="s">
        <v>814</v>
      </c>
      <c r="B75" s="171"/>
      <c r="C75" s="172"/>
      <c r="D75" s="124">
        <f>SUM(D69:D73)</f>
        <v>3.4152100000000001</v>
      </c>
      <c r="E75" s="124">
        <f>SUM(E69:E73)</f>
        <v>0</v>
      </c>
      <c r="F75" s="124">
        <f>SUM(F69:F73)</f>
        <v>0</v>
      </c>
      <c r="G75" s="124">
        <f>SUM(G69:G73)</f>
        <v>9.9480999999999984</v>
      </c>
      <c r="H75" s="124">
        <f>SUM(H69:H73)</f>
        <v>13.363309999999998</v>
      </c>
    </row>
    <row r="76" spans="1:10" s="113" customFormat="1" x14ac:dyDescent="0.2">
      <c r="A76" s="173" t="s">
        <v>815</v>
      </c>
      <c r="B76" s="174"/>
      <c r="C76" s="175"/>
      <c r="D76" s="125">
        <f>D67+D75</f>
        <v>183.16333</v>
      </c>
      <c r="E76" s="125">
        <f>E67+E75</f>
        <v>0</v>
      </c>
      <c r="F76" s="125">
        <f>F67+F75</f>
        <v>0</v>
      </c>
      <c r="G76" s="125">
        <f>G67+G75</f>
        <v>9.9480999999999984</v>
      </c>
      <c r="H76" s="125">
        <f>H67+H75</f>
        <v>193.11142999999998</v>
      </c>
    </row>
    <row r="77" spans="1:10" s="113" customFormat="1" ht="28.5" customHeight="1" x14ac:dyDescent="0.2">
      <c r="A77" s="129"/>
      <c r="B77" s="168" t="s">
        <v>765</v>
      </c>
      <c r="C77" s="168"/>
      <c r="D77" s="168"/>
      <c r="E77" s="168"/>
      <c r="F77" s="168"/>
      <c r="G77" s="168"/>
      <c r="H77" s="134"/>
    </row>
    <row r="78" spans="1:10" s="113" customFormat="1" ht="60" x14ac:dyDescent="0.2">
      <c r="A78" s="114">
        <v>5</v>
      </c>
      <c r="B78" s="132" t="s">
        <v>816</v>
      </c>
      <c r="C78" s="135" t="s">
        <v>817</v>
      </c>
      <c r="D78" s="123"/>
      <c r="E78" s="123"/>
      <c r="F78" s="123"/>
      <c r="G78" s="121">
        <f>ROUND(H76*0.0214,5)+0.00001</f>
        <v>4.1325899999999995</v>
      </c>
      <c r="H78" s="122">
        <f>SUM(D78:G78)</f>
        <v>4.1325899999999995</v>
      </c>
    </row>
    <row r="79" spans="1:10" s="138" customFormat="1" ht="84" customHeight="1" x14ac:dyDescent="0.2">
      <c r="A79" s="131">
        <v>6</v>
      </c>
      <c r="B79" s="132" t="s">
        <v>774</v>
      </c>
      <c r="C79" s="133" t="s">
        <v>818</v>
      </c>
      <c r="D79" s="123"/>
      <c r="E79" s="123"/>
      <c r="F79" s="123"/>
      <c r="G79" s="121">
        <f>ROUND((H76+H93)*0.0393,5)</f>
        <v>7.5892799999999996</v>
      </c>
      <c r="H79" s="122">
        <f>SUM(D79:G79)</f>
        <v>7.5892799999999996</v>
      </c>
      <c r="I79" s="136"/>
      <c r="J79" s="137"/>
    </row>
    <row r="80" spans="1:10" s="113" customFormat="1" hidden="1" x14ac:dyDescent="0.2">
      <c r="A80" s="131"/>
      <c r="B80" s="132"/>
      <c r="C80" s="133"/>
      <c r="D80" s="123"/>
      <c r="E80" s="123"/>
      <c r="F80" s="123"/>
      <c r="G80" s="123"/>
      <c r="H80" s="139">
        <f>SUM(D80:G80)</f>
        <v>0</v>
      </c>
    </row>
    <row r="81" spans="1:10" s="113" customFormat="1" x14ac:dyDescent="0.2">
      <c r="A81" s="170" t="s">
        <v>819</v>
      </c>
      <c r="B81" s="171"/>
      <c r="C81" s="172"/>
      <c r="D81" s="124">
        <f>SUM(D78:D80)</f>
        <v>0</v>
      </c>
      <c r="E81" s="124">
        <f>SUM(E78:E80)</f>
        <v>0</v>
      </c>
      <c r="F81" s="124">
        <f>SUM(F78:F80)</f>
        <v>0</v>
      </c>
      <c r="G81" s="124">
        <f>SUM(G78:G80)</f>
        <v>11.721869999999999</v>
      </c>
      <c r="H81" s="124">
        <f>SUM(D81:G81)</f>
        <v>11.721869999999999</v>
      </c>
    </row>
    <row r="82" spans="1:10" s="113" customFormat="1" x14ac:dyDescent="0.2">
      <c r="A82" s="173" t="s">
        <v>820</v>
      </c>
      <c r="B82" s="174"/>
      <c r="C82" s="175"/>
      <c r="D82" s="125">
        <f>D76+D81</f>
        <v>183.16333</v>
      </c>
      <c r="E82" s="125">
        <f>E76+E81</f>
        <v>0</v>
      </c>
      <c r="F82" s="125">
        <f>F76+F81</f>
        <v>0</v>
      </c>
      <c r="G82" s="125">
        <f>G76+G81</f>
        <v>21.669969999999999</v>
      </c>
      <c r="H82" s="125">
        <f>H76+H81</f>
        <v>204.83329999999998</v>
      </c>
    </row>
    <row r="83" spans="1:10" s="113" customFormat="1" ht="28.5" hidden="1" customHeight="1" x14ac:dyDescent="0.2">
      <c r="A83" s="129"/>
      <c r="B83" s="168" t="s">
        <v>766</v>
      </c>
      <c r="C83" s="168"/>
      <c r="D83" s="168"/>
      <c r="E83" s="168"/>
      <c r="F83" s="168"/>
      <c r="G83" s="169"/>
      <c r="H83" s="131"/>
    </row>
    <row r="84" spans="1:10" s="113" customFormat="1" ht="15" hidden="1" customHeight="1" x14ac:dyDescent="0.2">
      <c r="A84" s="131"/>
      <c r="B84" s="132"/>
      <c r="C84" s="133"/>
      <c r="D84" s="116"/>
      <c r="E84" s="116"/>
      <c r="F84" s="116"/>
      <c r="G84" s="116"/>
      <c r="H84" s="140">
        <f>SUM(D84:G84)</f>
        <v>0</v>
      </c>
    </row>
    <row r="85" spans="1:10" s="113" customFormat="1" ht="15" hidden="1" customHeight="1" x14ac:dyDescent="0.2">
      <c r="A85" s="131"/>
      <c r="B85" s="132"/>
      <c r="C85" s="133"/>
      <c r="D85" s="116"/>
      <c r="E85" s="116"/>
      <c r="F85" s="116"/>
      <c r="G85" s="116"/>
      <c r="H85" s="140">
        <f>SUM(D85:G85)</f>
        <v>0</v>
      </c>
    </row>
    <row r="86" spans="1:10" s="113" customFormat="1" ht="15" hidden="1" customHeight="1" x14ac:dyDescent="0.2">
      <c r="A86" s="131"/>
      <c r="B86" s="132"/>
      <c r="C86" s="133"/>
      <c r="D86" s="116"/>
      <c r="E86" s="116"/>
      <c r="F86" s="116"/>
      <c r="G86" s="116"/>
      <c r="H86" s="140">
        <f>SUM(D86:G86)</f>
        <v>0</v>
      </c>
    </row>
    <row r="87" spans="1:10" s="113" customFormat="1" ht="15" hidden="1" customHeight="1" x14ac:dyDescent="0.2">
      <c r="A87" s="170" t="s">
        <v>819</v>
      </c>
      <c r="B87" s="171"/>
      <c r="C87" s="172"/>
      <c r="D87" s="118">
        <f>SUM(D84:D86)</f>
        <v>0</v>
      </c>
      <c r="E87" s="118">
        <f>SUM(E84:E86)</f>
        <v>0</v>
      </c>
      <c r="F87" s="118">
        <f>SUM(F84:F86)</f>
        <v>0</v>
      </c>
      <c r="G87" s="118">
        <f>SUM(G84:G86)</f>
        <v>0</v>
      </c>
      <c r="H87" s="141">
        <f>SUM(D87:G87)</f>
        <v>0</v>
      </c>
    </row>
    <row r="88" spans="1:10" s="113" customFormat="1" ht="15" hidden="1" customHeight="1" x14ac:dyDescent="0.2">
      <c r="A88" s="173" t="s">
        <v>821</v>
      </c>
      <c r="B88" s="174"/>
      <c r="C88" s="175"/>
      <c r="D88" s="128">
        <f>D82+D87</f>
        <v>183.16333</v>
      </c>
      <c r="E88" s="128">
        <f>E82+E87</f>
        <v>0</v>
      </c>
      <c r="F88" s="128">
        <f>F82+F87</f>
        <v>0</v>
      </c>
      <c r="G88" s="128">
        <f>G82+G87</f>
        <v>21.669969999999999</v>
      </c>
      <c r="H88" s="142">
        <f>H82+H87</f>
        <v>204.83329999999998</v>
      </c>
    </row>
    <row r="89" spans="1:10" s="113" customFormat="1" ht="29.1" customHeight="1" x14ac:dyDescent="0.2">
      <c r="A89" s="129"/>
      <c r="B89" s="168" t="s">
        <v>767</v>
      </c>
      <c r="C89" s="168"/>
      <c r="D89" s="168"/>
      <c r="E89" s="168"/>
      <c r="F89" s="168"/>
      <c r="G89" s="169"/>
      <c r="H89" s="114"/>
    </row>
    <row r="90" spans="1:10" s="138" customFormat="1" ht="64.349999999999994" customHeight="1" x14ac:dyDescent="0.2">
      <c r="A90" s="114">
        <v>7</v>
      </c>
      <c r="B90" s="132" t="str">
        <f>D14</f>
        <v>Договор 311373 от 10.01.2025 г.</v>
      </c>
      <c r="C90" s="143" t="s">
        <v>775</v>
      </c>
      <c r="D90" s="123"/>
      <c r="E90" s="123"/>
      <c r="F90" s="123"/>
      <c r="G90" s="121">
        <v>0</v>
      </c>
      <c r="H90" s="121">
        <f>G90</f>
        <v>0</v>
      </c>
      <c r="I90" s="113"/>
      <c r="J90" s="113"/>
    </row>
    <row r="91" spans="1:10" s="113" customFormat="1" ht="15" hidden="1" customHeight="1" x14ac:dyDescent="0.2">
      <c r="A91" s="131"/>
      <c r="B91" s="114"/>
      <c r="C91" s="144"/>
      <c r="D91" s="123"/>
      <c r="E91" s="123"/>
      <c r="F91" s="123"/>
      <c r="G91" s="123">
        <v>0</v>
      </c>
      <c r="H91" s="139">
        <f>SUM(D91:G91)</f>
        <v>0</v>
      </c>
    </row>
    <row r="92" spans="1:10" s="113" customFormat="1" ht="15" hidden="1" customHeight="1" x14ac:dyDescent="0.2">
      <c r="A92" s="131"/>
      <c r="B92" s="114"/>
      <c r="C92" s="145"/>
      <c r="D92" s="123"/>
      <c r="E92" s="123"/>
      <c r="F92" s="123"/>
      <c r="G92" s="123"/>
      <c r="H92" s="139">
        <f>SUM(D92:G92)</f>
        <v>0</v>
      </c>
    </row>
    <row r="93" spans="1:10" s="113" customFormat="1" x14ac:dyDescent="0.2">
      <c r="A93" s="170" t="s">
        <v>822</v>
      </c>
      <c r="B93" s="171"/>
      <c r="C93" s="172"/>
      <c r="D93" s="124">
        <f>SUM(D90:D92)</f>
        <v>0</v>
      </c>
      <c r="E93" s="124">
        <f>SUM(E90:E92)</f>
        <v>0</v>
      </c>
      <c r="F93" s="124">
        <f>SUM(F90:F92)</f>
        <v>0</v>
      </c>
      <c r="G93" s="124">
        <f>SUM(G90:G92)</f>
        <v>0</v>
      </c>
      <c r="H93" s="124">
        <f>SUM(H90:H92)</f>
        <v>0</v>
      </c>
    </row>
    <row r="94" spans="1:10" s="113" customFormat="1" x14ac:dyDescent="0.2">
      <c r="A94" s="173" t="s">
        <v>823</v>
      </c>
      <c r="B94" s="174"/>
      <c r="C94" s="175"/>
      <c r="D94" s="125">
        <f>D88+D93</f>
        <v>183.16333</v>
      </c>
      <c r="E94" s="125">
        <f>E88+E93</f>
        <v>0</v>
      </c>
      <c r="F94" s="125">
        <f>F88+F93</f>
        <v>0</v>
      </c>
      <c r="G94" s="125">
        <f>G88+G93</f>
        <v>21.669969999999999</v>
      </c>
      <c r="H94" s="125">
        <f>H93+H88</f>
        <v>204.83329999999998</v>
      </c>
    </row>
    <row r="95" spans="1:10" s="113" customFormat="1" ht="29.1" customHeight="1" x14ac:dyDescent="0.2">
      <c r="A95" s="129"/>
      <c r="B95" s="168" t="s">
        <v>768</v>
      </c>
      <c r="C95" s="168"/>
      <c r="D95" s="168"/>
      <c r="E95" s="168"/>
      <c r="F95" s="168"/>
      <c r="G95" s="169"/>
      <c r="H95" s="114"/>
    </row>
    <row r="96" spans="1:10" s="113" customFormat="1" ht="60" x14ac:dyDescent="0.2">
      <c r="A96" s="114">
        <v>8</v>
      </c>
      <c r="B96" s="132" t="s">
        <v>824</v>
      </c>
      <c r="C96" s="135" t="s">
        <v>825</v>
      </c>
      <c r="D96" s="121">
        <f>ROUND(D94*0.03,5)</f>
        <v>5.4949000000000003</v>
      </c>
      <c r="E96" s="121">
        <f>ROUND(E94*0.03,5)</f>
        <v>0</v>
      </c>
      <c r="F96" s="121">
        <f>ROUND(F94*0.03,5)*0</f>
        <v>0</v>
      </c>
      <c r="G96" s="121">
        <f>ROUND(G94*0.03,5)</f>
        <v>0.65010000000000001</v>
      </c>
      <c r="H96" s="122">
        <f>SUM(D96:G96)</f>
        <v>6.1450000000000005</v>
      </c>
    </row>
    <row r="97" spans="1:8" s="113" customFormat="1" ht="15" hidden="1" customHeight="1" x14ac:dyDescent="0.2">
      <c r="A97" s="114"/>
      <c r="B97" s="132"/>
      <c r="C97" s="135"/>
      <c r="D97" s="123"/>
      <c r="E97" s="123"/>
      <c r="F97" s="123"/>
      <c r="G97" s="123"/>
      <c r="H97" s="139">
        <f>SUM(D97:G97)</f>
        <v>0</v>
      </c>
    </row>
    <row r="98" spans="1:8" s="113" customFormat="1" ht="15.75" hidden="1" customHeight="1" x14ac:dyDescent="0.2">
      <c r="A98" s="114"/>
      <c r="B98" s="132"/>
      <c r="C98" s="135"/>
      <c r="D98" s="123"/>
      <c r="E98" s="123"/>
      <c r="F98" s="123"/>
      <c r="G98" s="123"/>
      <c r="H98" s="139">
        <f>SUM(D98:G98)</f>
        <v>0</v>
      </c>
    </row>
    <row r="99" spans="1:8" s="113" customFormat="1" ht="20.25" customHeight="1" x14ac:dyDescent="0.2">
      <c r="A99" s="146"/>
      <c r="B99" s="146"/>
      <c r="C99" s="147" t="s">
        <v>826</v>
      </c>
      <c r="D99" s="148">
        <f>SUM(D96:D98)</f>
        <v>5.4949000000000003</v>
      </c>
      <c r="E99" s="148">
        <f>SUM(E96:E98)</f>
        <v>0</v>
      </c>
      <c r="F99" s="148">
        <f>SUM(F96:F98)</f>
        <v>0</v>
      </c>
      <c r="G99" s="148">
        <f>SUM(G96:G98)</f>
        <v>0.65010000000000001</v>
      </c>
      <c r="H99" s="148">
        <f>SUM(H96:H98)</f>
        <v>6.1450000000000005</v>
      </c>
    </row>
    <row r="100" spans="1:8" s="113" customFormat="1" x14ac:dyDescent="0.2">
      <c r="A100" s="149"/>
      <c r="B100" s="149"/>
      <c r="C100" s="149" t="s">
        <v>827</v>
      </c>
      <c r="D100" s="150">
        <f>D94+D99</f>
        <v>188.65823</v>
      </c>
      <c r="E100" s="150">
        <f>E94+E99</f>
        <v>0</v>
      </c>
      <c r="F100" s="150">
        <f>F94+F99</f>
        <v>0</v>
      </c>
      <c r="G100" s="150">
        <f>G94+G99</f>
        <v>22.320069999999998</v>
      </c>
      <c r="H100" s="150">
        <f>H94+H99</f>
        <v>210.97829999999999</v>
      </c>
    </row>
    <row r="101" spans="1:8" s="113" customFormat="1" x14ac:dyDescent="0.2">
      <c r="A101" s="146"/>
      <c r="B101" s="167" t="s">
        <v>769</v>
      </c>
      <c r="C101" s="168"/>
      <c r="D101" s="168"/>
      <c r="E101" s="168"/>
      <c r="F101" s="168"/>
      <c r="G101" s="169"/>
      <c r="H101" s="128"/>
    </row>
    <row r="102" spans="1:8" s="113" customFormat="1" x14ac:dyDescent="0.2">
      <c r="A102" s="114">
        <v>9</v>
      </c>
      <c r="B102" s="146"/>
      <c r="C102" s="159" t="s">
        <v>838</v>
      </c>
      <c r="D102" s="121">
        <f>ROUND(D100*0.22,5)</f>
        <v>41.504809999999999</v>
      </c>
      <c r="E102" s="121">
        <f t="shared" ref="E102:F102" si="2">ROUND(E100*0.22,5)</f>
        <v>0</v>
      </c>
      <c r="F102" s="121">
        <f t="shared" si="2"/>
        <v>0</v>
      </c>
      <c r="G102" s="121">
        <f>ROUND(G100*0.22,5)+0.00001</f>
        <v>4.9104299999999999</v>
      </c>
      <c r="H102" s="121">
        <f>SUM(D102:G102)</f>
        <v>46.415239999999997</v>
      </c>
    </row>
    <row r="103" spans="1:8" s="113" customFormat="1" ht="45" hidden="1" customHeight="1" x14ac:dyDescent="0.2">
      <c r="A103" s="114"/>
      <c r="B103" s="146"/>
      <c r="C103" s="151" t="s">
        <v>828</v>
      </c>
      <c r="D103" s="123"/>
      <c r="E103" s="123"/>
      <c r="F103" s="123"/>
      <c r="G103" s="123"/>
      <c r="H103" s="125">
        <f>SUM(D103:G103)</f>
        <v>0</v>
      </c>
    </row>
    <row r="104" spans="1:8" s="113" customFormat="1" ht="45" hidden="1" customHeight="1" x14ac:dyDescent="0.2">
      <c r="A104" s="114"/>
      <c r="B104" s="146"/>
      <c r="C104" s="151" t="s">
        <v>829</v>
      </c>
      <c r="D104" s="123"/>
      <c r="E104" s="123"/>
      <c r="F104" s="123"/>
      <c r="G104" s="123"/>
      <c r="H104" s="125">
        <f>SUM(D104:G104)</f>
        <v>0</v>
      </c>
    </row>
    <row r="105" spans="1:8" s="113" customFormat="1" x14ac:dyDescent="0.2">
      <c r="A105" s="146"/>
      <c r="B105" s="146"/>
      <c r="C105" s="152" t="s">
        <v>830</v>
      </c>
      <c r="D105" s="125">
        <f>SUM(D102:D104)</f>
        <v>41.504809999999999</v>
      </c>
      <c r="E105" s="125">
        <f>SUM(E102:E104)</f>
        <v>0</v>
      </c>
      <c r="F105" s="125">
        <f>SUM(F102:F104)</f>
        <v>0</v>
      </c>
      <c r="G105" s="125">
        <f>SUM(G102:G104)</f>
        <v>4.9104299999999999</v>
      </c>
      <c r="H105" s="125">
        <f>SUM(H102:H104)</f>
        <v>46.415239999999997</v>
      </c>
    </row>
    <row r="106" spans="1:8" s="113" customFormat="1" ht="30" x14ac:dyDescent="0.2">
      <c r="A106" s="146"/>
      <c r="B106" s="146"/>
      <c r="C106" s="152" t="s">
        <v>831</v>
      </c>
      <c r="D106" s="125">
        <f>D100+D105</f>
        <v>230.16304</v>
      </c>
      <c r="E106" s="125">
        <f>E100+E105</f>
        <v>0</v>
      </c>
      <c r="F106" s="125">
        <f>F100+F105</f>
        <v>0</v>
      </c>
      <c r="G106" s="125">
        <f>G100+G105</f>
        <v>27.230499999999999</v>
      </c>
      <c r="H106" s="123">
        <f>H100+H105</f>
        <v>257.39353999999997</v>
      </c>
    </row>
    <row r="107" spans="1:8" s="113" customFormat="1" x14ac:dyDescent="0.2"/>
    <row r="108" spans="1:8" s="153" customFormat="1" ht="18.75" x14ac:dyDescent="0.3">
      <c r="C108" s="154" t="s">
        <v>832</v>
      </c>
      <c r="E108" s="155"/>
      <c r="F108" s="156" t="s">
        <v>833</v>
      </c>
    </row>
    <row r="109" spans="1:8" s="113" customFormat="1" x14ac:dyDescent="0.25">
      <c r="B109" s="153" t="s">
        <v>780</v>
      </c>
    </row>
    <row r="110" spans="1:8" s="113" customFormat="1" x14ac:dyDescent="0.2"/>
    <row r="111" spans="1:8" s="113" customFormat="1" x14ac:dyDescent="0.2"/>
    <row r="112" spans="1:8" s="113" customFormat="1" x14ac:dyDescent="0.2"/>
    <row r="113" s="113" customFormat="1" x14ac:dyDescent="0.2"/>
  </sheetData>
  <mergeCells count="56">
    <mergeCell ref="B11:H11"/>
    <mergeCell ref="B1:E1"/>
    <mergeCell ref="G1:H1"/>
    <mergeCell ref="B2:E2"/>
    <mergeCell ref="G2:H2"/>
    <mergeCell ref="B3:E4"/>
    <mergeCell ref="G3:H3"/>
    <mergeCell ref="G4:H4"/>
    <mergeCell ref="B5:E5"/>
    <mergeCell ref="G5:H5"/>
    <mergeCell ref="B6:E6"/>
    <mergeCell ref="G6:H6"/>
    <mergeCell ref="B9:H9"/>
    <mergeCell ref="B32:G32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101:G101"/>
    <mergeCell ref="A87:C87"/>
    <mergeCell ref="A88:C88"/>
    <mergeCell ref="B89:G89"/>
    <mergeCell ref="A93:C93"/>
    <mergeCell ref="A94:C94"/>
    <mergeCell ref="B95:G95"/>
  </mergeCells>
  <printOptions horizontalCentered="1"/>
  <pageMargins left="0.25" right="0.25" top="0.75" bottom="0.75" header="0.3" footer="0.3"/>
  <pageSetup paperSize="9" scale="5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552"/>
  <sheetViews>
    <sheetView topLeftCell="A466" zoomScale="70" zoomScaleNormal="70" workbookViewId="0">
      <selection activeCell="C523" sqref="C523:H523"/>
    </sheetView>
  </sheetViews>
  <sheetFormatPr defaultRowHeight="12.75" x14ac:dyDescent="0.2"/>
  <cols>
    <col min="1" max="1" width="5.5703125" customWidth="1"/>
    <col min="2" max="2" width="20.5703125" customWidth="1"/>
    <col min="3" max="3" width="40.5703125" customWidth="1"/>
    <col min="4" max="4" width="10.5703125" customWidth="1"/>
    <col min="5" max="12" width="15.5703125" customWidth="1"/>
    <col min="15" max="91" width="0" hidden="1" customWidth="1"/>
    <col min="92" max="92" width="198.5703125" hidden="1" customWidth="1"/>
    <col min="93" max="93" width="108.5703125" hidden="1" customWidth="1"/>
    <col min="94" max="101" width="0" hidden="1" customWidth="1"/>
  </cols>
  <sheetData>
    <row r="1" spans="1:93" x14ac:dyDescent="0.2">
      <c r="A1" s="9" t="str">
        <f>Source!B1</f>
        <v>Smeta.RU  (495) 974-1589</v>
      </c>
    </row>
    <row r="2" spans="1:93" ht="12.75" customHeight="1" x14ac:dyDescent="0.2">
      <c r="A2" s="191" t="s">
        <v>560</v>
      </c>
      <c r="B2" s="191"/>
      <c r="C2" s="191"/>
      <c r="D2" s="191"/>
      <c r="E2" s="191"/>
      <c r="F2" s="192" t="s">
        <v>599</v>
      </c>
      <c r="G2" s="192"/>
      <c r="H2" s="192"/>
      <c r="I2" s="192"/>
      <c r="J2" s="192"/>
      <c r="K2" s="192"/>
      <c r="L2" s="192"/>
    </row>
    <row r="3" spans="1:93" ht="12.6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12.75" customHeight="1" x14ac:dyDescent="0.2">
      <c r="A4" s="191" t="s">
        <v>561</v>
      </c>
      <c r="B4" s="191"/>
      <c r="C4" s="191"/>
      <c r="D4" s="191"/>
      <c r="E4" s="191"/>
      <c r="F4" s="192" t="str">
        <f>IF(Source!CQ12 &lt;&gt; "", Source!CQ12, "")</f>
        <v>Приказ Минстроя России от 30.12.2021 г. № 1046/пр</v>
      </c>
      <c r="G4" s="192"/>
      <c r="H4" s="192"/>
      <c r="I4" s="192"/>
      <c r="J4" s="192"/>
      <c r="K4" s="192"/>
      <c r="L4" s="192"/>
    </row>
    <row r="5" spans="1:93" ht="12.6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76.5" x14ac:dyDescent="0.2">
      <c r="A6" s="191" t="s">
        <v>562</v>
      </c>
      <c r="B6" s="191"/>
      <c r="C6" s="191"/>
      <c r="D6" s="191"/>
      <c r="E6" s="191"/>
      <c r="F6" s="192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192"/>
      <c r="H6" s="192"/>
      <c r="I6" s="192"/>
      <c r="J6" s="192"/>
      <c r="K6" s="192"/>
      <c r="L6" s="192"/>
      <c r="CO6" s="38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2.6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191" t="s">
        <v>563</v>
      </c>
      <c r="B8" s="191"/>
      <c r="C8" s="191"/>
      <c r="D8" s="191"/>
      <c r="E8" s="191"/>
      <c r="F8" s="192" t="s">
        <v>359</v>
      </c>
      <c r="G8" s="192"/>
      <c r="H8" s="192"/>
      <c r="I8" s="192"/>
      <c r="J8" s="192"/>
      <c r="K8" s="192"/>
      <c r="L8" s="192"/>
    </row>
    <row r="9" spans="1:93" ht="12.6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191" t="s">
        <v>564</v>
      </c>
      <c r="B10" s="191"/>
      <c r="C10" s="191"/>
      <c r="D10" s="191"/>
      <c r="E10" s="191"/>
      <c r="F10" s="192" t="s">
        <v>361</v>
      </c>
      <c r="G10" s="192"/>
      <c r="H10" s="192"/>
      <c r="I10" s="192"/>
      <c r="J10" s="192"/>
      <c r="K10" s="192"/>
      <c r="L10" s="192"/>
    </row>
    <row r="11" spans="1:93" ht="12.6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6" customHeight="1" x14ac:dyDescent="0.2">
      <c r="A12" s="191" t="s">
        <v>565</v>
      </c>
      <c r="B12" s="191"/>
      <c r="C12" s="191"/>
      <c r="D12" s="191"/>
      <c r="E12" s="191"/>
      <c r="F12" s="192" t="s">
        <v>600</v>
      </c>
      <c r="G12" s="192"/>
      <c r="H12" s="192"/>
      <c r="I12" s="192"/>
      <c r="J12" s="192"/>
      <c r="K12" s="192"/>
      <c r="L12" s="192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191" t="s">
        <v>566</v>
      </c>
      <c r="B14" s="191"/>
      <c r="C14" s="191"/>
      <c r="D14" s="191"/>
      <c r="E14" s="191"/>
      <c r="F14" s="192" t="str">
        <f>IF(Source!CZ12 &lt;&gt; "", Source!CZ12, "")</f>
        <v/>
      </c>
      <c r="G14" s="192"/>
      <c r="H14" s="192"/>
      <c r="I14" s="192"/>
      <c r="J14" s="192"/>
      <c r="K14" s="192"/>
      <c r="L14" s="192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191" t="s">
        <v>567</v>
      </c>
      <c r="B16" s="191"/>
      <c r="C16" s="191"/>
      <c r="D16" s="191"/>
      <c r="E16" s="191"/>
      <c r="F16" s="192" t="str">
        <f>IF(Source!DA12 &lt;&gt; "", Source!DA12, "")</f>
        <v/>
      </c>
      <c r="G16" s="192"/>
      <c r="H16" s="192"/>
      <c r="I16" s="192"/>
      <c r="J16" s="192"/>
      <c r="K16" s="192"/>
      <c r="L16" s="192"/>
    </row>
    <row r="17" spans="1:9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15.75" customHeight="1" x14ac:dyDescent="0.25">
      <c r="A19" s="193"/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</row>
    <row r="20" spans="1:92" ht="14.25" customHeight="1" x14ac:dyDescent="0.2">
      <c r="A20" s="194" t="s">
        <v>568</v>
      </c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194"/>
    </row>
    <row r="21" spans="1:92" ht="14.1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92" ht="31.5" x14ac:dyDescent="0.25">
      <c r="A22" s="193" t="str">
        <f>IF(Source!G12&lt;&gt;"Новый объект", Source!G12, "")</f>
        <v>Строительство ЛЭП-0,4 кВ от проект. ВЛИ-0,38 кВ (по дог-ру ТП № Ю8-23-302-172637(205756)), ПС №755 "Молоково", в т.ч. ПИР, МО, Ленинский р-н, д. Мисайлово  Ю8-23-302-185402(341006)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CN22" s="39" t="str">
        <f>IF(Source!G12&lt;&gt;"Новый объект", Source!G12, "")</f>
        <v>Строительство ЛЭП-0,4 кВ от проект. ВЛИ-0,38 кВ (по дог-ру ТП № Ю8-23-302-172637(205756)), ПС №755 "Молоково", в т.ч. ПИР, МО, Ленинский р-н, д. Мисайлово  Ю8-23-302-185402(341006)</v>
      </c>
    </row>
    <row r="23" spans="1:92" ht="14.25" customHeight="1" x14ac:dyDescent="0.2">
      <c r="A23" s="194" t="s">
        <v>569</v>
      </c>
      <c r="B23" s="194"/>
      <c r="C23" s="194"/>
      <c r="D23" s="194"/>
      <c r="E23" s="194"/>
      <c r="F23" s="194"/>
      <c r="G23" s="194"/>
      <c r="H23" s="194"/>
      <c r="I23" s="194"/>
      <c r="J23" s="194"/>
      <c r="K23" s="194"/>
      <c r="L23" s="194"/>
    </row>
    <row r="24" spans="1:9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92" ht="15.75" customHeight="1" x14ac:dyDescent="0.25">
      <c r="A25" s="197" t="str">
        <f>CONCATENATE( "ЛОКАЛЬНАЯ СМЕТА № ", Source!L20, " ",Source!CM20)</f>
        <v xml:space="preserve">ЛОКАЛЬНАЯ СМЕТА № 02-01-01 </v>
      </c>
      <c r="B25" s="197"/>
      <c r="C25" s="197"/>
      <c r="D25" s="197"/>
      <c r="E25" s="197"/>
      <c r="F25" s="197"/>
      <c r="G25" s="197"/>
      <c r="H25" s="197"/>
      <c r="I25" s="197"/>
      <c r="J25" s="197"/>
      <c r="K25" s="197"/>
      <c r="L25" s="197"/>
    </row>
    <row r="26" spans="1:92" ht="14.1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92" ht="18" customHeight="1" x14ac:dyDescent="0.25">
      <c r="A27" s="198" t="str">
        <f>IF(Source!G20&lt;&gt;"Новая локальная смета", Source!G20, "")</f>
        <v>Строительство ВЛ-0,4 кВ</v>
      </c>
      <c r="B27" s="198"/>
      <c r="C27" s="198"/>
      <c r="D27" s="198"/>
      <c r="E27" s="198"/>
      <c r="F27" s="198"/>
      <c r="G27" s="198"/>
      <c r="H27" s="198"/>
      <c r="I27" s="198"/>
      <c r="J27" s="198"/>
      <c r="K27" s="198"/>
      <c r="L27" s="198"/>
    </row>
    <row r="28" spans="1:92" ht="14.25" customHeight="1" x14ac:dyDescent="0.2">
      <c r="A28" s="194" t="s">
        <v>570</v>
      </c>
      <c r="B28" s="194"/>
      <c r="C28" s="194"/>
      <c r="D28" s="194"/>
      <c r="E28" s="194"/>
      <c r="F28" s="194"/>
      <c r="G28" s="194"/>
      <c r="H28" s="194"/>
      <c r="I28" s="194"/>
      <c r="J28" s="194"/>
      <c r="K28" s="194"/>
      <c r="L28" s="194"/>
    </row>
    <row r="29" spans="1:92" ht="14.1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92" ht="14.1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92" ht="12.6" customHeight="1" x14ac:dyDescent="0.2">
      <c r="A31" s="10" t="s">
        <v>571</v>
      </c>
      <c r="B31" s="10"/>
      <c r="C31" s="23" t="s">
        <v>601</v>
      </c>
      <c r="D31" s="10" t="s">
        <v>572</v>
      </c>
      <c r="E31" s="10"/>
      <c r="F31" s="10"/>
      <c r="G31" s="10"/>
      <c r="H31" s="10"/>
      <c r="I31" s="10"/>
      <c r="J31" s="10"/>
      <c r="K31" s="10"/>
      <c r="L31" s="10"/>
    </row>
    <row r="32" spans="1:92" ht="12.6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2.6" customHeight="1" x14ac:dyDescent="0.2">
      <c r="A33" s="10" t="s">
        <v>573</v>
      </c>
      <c r="B33" s="10"/>
      <c r="C33" s="199"/>
      <c r="D33" s="199"/>
      <c r="E33" s="199"/>
      <c r="F33" s="199"/>
      <c r="G33" s="199"/>
      <c r="H33" s="199"/>
      <c r="I33" s="199"/>
      <c r="J33" s="199"/>
      <c r="K33" s="199"/>
      <c r="L33" s="199"/>
    </row>
    <row r="34" spans="1:12" ht="12.75" customHeight="1" x14ac:dyDescent="0.2">
      <c r="A34" s="25"/>
      <c r="B34" s="26"/>
      <c r="C34" s="194" t="s">
        <v>574</v>
      </c>
      <c r="D34" s="194"/>
      <c r="E34" s="194"/>
      <c r="F34" s="194"/>
      <c r="G34" s="194"/>
      <c r="H34" s="194"/>
      <c r="I34" s="194"/>
      <c r="J34" s="194"/>
      <c r="K34" s="194"/>
      <c r="L34" s="194"/>
    </row>
    <row r="35" spans="1:12" ht="14.1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1" customHeight="1" x14ac:dyDescent="0.2">
      <c r="A36" s="27" t="s">
        <v>602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4.1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4.1" customHeight="1" x14ac:dyDescent="0.2">
      <c r="A38" s="27" t="s">
        <v>575</v>
      </c>
      <c r="B38" s="18"/>
      <c r="C38" s="195">
        <f>C41+C42+C43+C44</f>
        <v>354.53999999999996</v>
      </c>
      <c r="D38" s="196"/>
      <c r="E38" s="10" t="s">
        <v>576</v>
      </c>
      <c r="F38" s="16"/>
      <c r="G38" s="16"/>
      <c r="H38" s="16"/>
      <c r="I38" s="16"/>
      <c r="J38" s="16"/>
      <c r="K38" s="16"/>
      <c r="L38" s="18"/>
    </row>
    <row r="39" spans="1:12" ht="14.1" customHeight="1" x14ac:dyDescent="0.2">
      <c r="A39" s="27"/>
      <c r="B39" s="18"/>
      <c r="C39" s="70"/>
      <c r="D39" s="29"/>
      <c r="E39" s="10"/>
      <c r="F39" s="16"/>
      <c r="G39" s="10" t="s">
        <v>577</v>
      </c>
      <c r="H39" s="18"/>
      <c r="I39" s="10"/>
      <c r="J39" s="10"/>
      <c r="K39" s="72">
        <f>ROUND(SUM(AR52:AR545)/1000, 2)</f>
        <v>28.04</v>
      </c>
      <c r="L39" s="10" t="s">
        <v>576</v>
      </c>
    </row>
    <row r="40" spans="1:12" ht="14.1" customHeight="1" x14ac:dyDescent="0.2">
      <c r="A40" s="18"/>
      <c r="B40" s="30" t="s">
        <v>578</v>
      </c>
      <c r="C40" s="71"/>
      <c r="D40" s="18"/>
      <c r="E40" s="10"/>
      <c r="F40" s="16"/>
      <c r="G40" s="10" t="s">
        <v>579</v>
      </c>
      <c r="H40" s="18"/>
      <c r="I40" s="10"/>
      <c r="J40" s="10"/>
      <c r="K40" s="72">
        <f>ROUND(SUM(AT52:AT545)/1000, 2)</f>
        <v>6.66</v>
      </c>
      <c r="L40" s="10" t="s">
        <v>576</v>
      </c>
    </row>
    <row r="41" spans="1:12" ht="14.1" customHeight="1" x14ac:dyDescent="0.2">
      <c r="A41" s="18"/>
      <c r="B41" s="27" t="s">
        <v>580</v>
      </c>
      <c r="C41" s="195">
        <f>ROUND((Source!F153)/1000, 2)</f>
        <v>338.64</v>
      </c>
      <c r="D41" s="196"/>
      <c r="E41" s="10" t="s">
        <v>576</v>
      </c>
      <c r="F41" s="16"/>
      <c r="G41" s="10" t="s">
        <v>581</v>
      </c>
      <c r="H41" s="18"/>
      <c r="I41" s="10"/>
      <c r="J41" s="29"/>
      <c r="K41" s="73">
        <f>Source!F158</f>
        <v>59.922895599999997</v>
      </c>
      <c r="L41" s="10" t="s">
        <v>365</v>
      </c>
    </row>
    <row r="42" spans="1:12" ht="14.1" customHeight="1" x14ac:dyDescent="0.2">
      <c r="A42" s="18"/>
      <c r="B42" s="27" t="s">
        <v>582</v>
      </c>
      <c r="C42" s="195">
        <f>ROUND((Source!F154)/1000, 2)</f>
        <v>15.9</v>
      </c>
      <c r="D42" s="196"/>
      <c r="E42" s="10" t="s">
        <v>576</v>
      </c>
      <c r="F42" s="16"/>
      <c r="G42" s="10" t="s">
        <v>583</v>
      </c>
      <c r="H42" s="18"/>
      <c r="I42" s="10"/>
      <c r="J42" s="31"/>
      <c r="K42" s="73">
        <f>Source!F159</f>
        <v>16.681576799999998</v>
      </c>
      <c r="L42" s="10" t="s">
        <v>365</v>
      </c>
    </row>
    <row r="43" spans="1:12" ht="14.1" customHeight="1" x14ac:dyDescent="0.2">
      <c r="A43" s="18"/>
      <c r="B43" s="27" t="s">
        <v>584</v>
      </c>
      <c r="C43" s="195">
        <f>ROUND((Source!F145)/1000, 2)</f>
        <v>0</v>
      </c>
      <c r="D43" s="196"/>
      <c r="E43" s="10" t="s">
        <v>576</v>
      </c>
      <c r="F43" s="16"/>
      <c r="G43" s="10"/>
      <c r="H43" s="10"/>
      <c r="I43" s="10"/>
      <c r="J43" s="10"/>
      <c r="K43" s="16"/>
      <c r="L43" s="10"/>
    </row>
    <row r="44" spans="1:12" ht="14.1" customHeight="1" x14ac:dyDescent="0.2">
      <c r="A44" s="18"/>
      <c r="B44" s="27" t="s">
        <v>585</v>
      </c>
      <c r="C44" s="195">
        <f>ROUND((Source!F155)/1000, 2)</f>
        <v>0</v>
      </c>
      <c r="D44" s="196"/>
      <c r="E44" s="10" t="s">
        <v>576</v>
      </c>
      <c r="F44" s="16"/>
      <c r="G44" s="10"/>
      <c r="H44" s="10"/>
      <c r="I44" s="10"/>
      <c r="J44" s="10"/>
      <c r="K44" s="16"/>
      <c r="L44" s="10"/>
    </row>
    <row r="45" spans="1:12" ht="14.1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12.6" customHeight="1" x14ac:dyDescent="0.2">
      <c r="A46" s="203" t="s">
        <v>586</v>
      </c>
      <c r="B46" s="203" t="s">
        <v>587</v>
      </c>
      <c r="C46" s="203" t="s">
        <v>588</v>
      </c>
      <c r="D46" s="203" t="s">
        <v>589</v>
      </c>
      <c r="E46" s="206" t="s">
        <v>590</v>
      </c>
      <c r="F46" s="207"/>
      <c r="G46" s="208"/>
      <c r="H46" s="206" t="s">
        <v>591</v>
      </c>
      <c r="I46" s="207"/>
      <c r="J46" s="207"/>
      <c r="K46" s="207"/>
      <c r="L46" s="208"/>
    </row>
    <row r="47" spans="1:12" ht="12.6" customHeight="1" x14ac:dyDescent="0.2">
      <c r="A47" s="204"/>
      <c r="B47" s="204"/>
      <c r="C47" s="204"/>
      <c r="D47" s="204"/>
      <c r="E47" s="209"/>
      <c r="F47" s="210"/>
      <c r="G47" s="211"/>
      <c r="H47" s="215"/>
      <c r="I47" s="210"/>
      <c r="J47" s="210"/>
      <c r="K47" s="210"/>
      <c r="L47" s="211"/>
    </row>
    <row r="48" spans="1:12" ht="12.6" customHeight="1" x14ac:dyDescent="0.2">
      <c r="A48" s="204"/>
      <c r="B48" s="204"/>
      <c r="C48" s="204"/>
      <c r="D48" s="204"/>
      <c r="E48" s="209"/>
      <c r="F48" s="210"/>
      <c r="G48" s="211"/>
      <c r="H48" s="215"/>
      <c r="I48" s="210"/>
      <c r="J48" s="210"/>
      <c r="K48" s="210"/>
      <c r="L48" s="211"/>
    </row>
    <row r="49" spans="1:83" ht="12.6" customHeight="1" x14ac:dyDescent="0.2">
      <c r="A49" s="204"/>
      <c r="B49" s="204"/>
      <c r="C49" s="204"/>
      <c r="D49" s="204"/>
      <c r="E49" s="212"/>
      <c r="F49" s="213"/>
      <c r="G49" s="214"/>
      <c r="H49" s="216"/>
      <c r="I49" s="213"/>
      <c r="J49" s="213"/>
      <c r="K49" s="213"/>
      <c r="L49" s="214"/>
    </row>
    <row r="50" spans="1:83" ht="50.1" customHeight="1" x14ac:dyDescent="0.2">
      <c r="A50" s="205"/>
      <c r="B50" s="205"/>
      <c r="C50" s="205"/>
      <c r="D50" s="205"/>
      <c r="E50" s="33" t="s">
        <v>592</v>
      </c>
      <c r="F50" s="33" t="s">
        <v>593</v>
      </c>
      <c r="G50" s="34" t="s">
        <v>594</v>
      </c>
      <c r="H50" s="33" t="s">
        <v>595</v>
      </c>
      <c r="I50" s="33" t="s">
        <v>596</v>
      </c>
      <c r="J50" s="33" t="s">
        <v>597</v>
      </c>
      <c r="K50" s="33" t="s">
        <v>593</v>
      </c>
      <c r="L50" s="33" t="s">
        <v>598</v>
      </c>
    </row>
    <row r="51" spans="1:83" ht="14.1" customHeight="1" x14ac:dyDescent="0.2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83" ht="16.5" x14ac:dyDescent="0.2">
      <c r="A53" s="200" t="s">
        <v>603</v>
      </c>
      <c r="B53" s="200"/>
      <c r="C53" s="200"/>
      <c r="D53" s="200"/>
      <c r="E53" s="200"/>
      <c r="F53" s="200"/>
      <c r="G53" s="200"/>
      <c r="H53" s="200"/>
      <c r="I53" s="200"/>
      <c r="J53" s="200"/>
      <c r="K53" s="200"/>
      <c r="L53" s="200"/>
    </row>
    <row r="54" spans="1:83" ht="42.75" x14ac:dyDescent="0.2">
      <c r="A54" s="40" t="s">
        <v>27</v>
      </c>
      <c r="B54" s="42" t="s">
        <v>604</v>
      </c>
      <c r="C54" s="42" t="str">
        <f>Source!G28</f>
        <v>Развозка конструкций и материалов опор ВЛ 0,38-10 кВ по трассе: одностоечных железобетонных опор</v>
      </c>
      <c r="D54" s="43" t="str">
        <f>Source!H28</f>
        <v>ШТ</v>
      </c>
      <c r="E54" s="44">
        <f>Source!K28</f>
        <v>8</v>
      </c>
      <c r="F54" s="44"/>
      <c r="G54" s="44">
        <f>Source!I28</f>
        <v>8</v>
      </c>
      <c r="H54" s="46"/>
      <c r="I54" s="45"/>
      <c r="J54" s="46"/>
      <c r="K54" s="45"/>
      <c r="L54" s="46"/>
    </row>
    <row r="55" spans="1:83" ht="15" x14ac:dyDescent="0.2">
      <c r="A55" s="41"/>
      <c r="B55" s="44">
        <v>1</v>
      </c>
      <c r="C55" s="41" t="s">
        <v>605</v>
      </c>
      <c r="D55" s="43" t="s">
        <v>365</v>
      </c>
      <c r="E55" s="47"/>
      <c r="F55" s="44"/>
      <c r="G55" s="47">
        <f>Source!U28</f>
        <v>3.52</v>
      </c>
      <c r="H55" s="44"/>
      <c r="I55" s="44"/>
      <c r="J55" s="44"/>
      <c r="K55" s="44"/>
      <c r="L55" s="48">
        <f>SUM(L56:L56)-SUMIF(CE56:CE56, 1, L56:L56)</f>
        <v>1489.7</v>
      </c>
    </row>
    <row r="56" spans="1:83" ht="28.5" x14ac:dyDescent="0.2">
      <c r="A56" s="42"/>
      <c r="B56" s="42" t="s">
        <v>363</v>
      </c>
      <c r="C56" s="42" t="s">
        <v>364</v>
      </c>
      <c r="D56" s="43" t="s">
        <v>365</v>
      </c>
      <c r="E56" s="44">
        <v>0.44</v>
      </c>
      <c r="F56" s="44"/>
      <c r="G56" s="44">
        <f>SmtRes!CX1</f>
        <v>3.52</v>
      </c>
      <c r="H56" s="46"/>
      <c r="I56" s="45"/>
      <c r="J56" s="46">
        <f>SmtRes!CZ1</f>
        <v>423.21</v>
      </c>
      <c r="K56" s="45"/>
      <c r="L56" s="46">
        <f>SmtRes!DI1</f>
        <v>1489.7</v>
      </c>
    </row>
    <row r="57" spans="1:83" ht="15" x14ac:dyDescent="0.2">
      <c r="A57" s="41"/>
      <c r="B57" s="44">
        <v>2</v>
      </c>
      <c r="C57" s="41" t="s">
        <v>606</v>
      </c>
      <c r="D57" s="43"/>
      <c r="E57" s="47"/>
      <c r="F57" s="44"/>
      <c r="G57" s="47"/>
      <c r="H57" s="44"/>
      <c r="I57" s="44"/>
      <c r="J57" s="44"/>
      <c r="K57" s="44"/>
      <c r="L57" s="48">
        <f>SUM(L58:L63)-SUMIF(CE58:CE63, 1, L58:L63)</f>
        <v>4103.46</v>
      </c>
    </row>
    <row r="58" spans="1:83" ht="15" x14ac:dyDescent="0.2">
      <c r="A58" s="41"/>
      <c r="B58" s="44"/>
      <c r="C58" s="41" t="s">
        <v>609</v>
      </c>
      <c r="D58" s="43" t="s">
        <v>365</v>
      </c>
      <c r="E58" s="47"/>
      <c r="F58" s="44"/>
      <c r="G58" s="47">
        <f>Source!V28</f>
        <v>3.84</v>
      </c>
      <c r="H58" s="44"/>
      <c r="I58" s="44"/>
      <c r="J58" s="44"/>
      <c r="K58" s="44"/>
      <c r="L58" s="48">
        <f>SUMIF(CE59:CE63, 1, L59:L63)</f>
        <v>1928.95</v>
      </c>
      <c r="CE58">
        <v>1</v>
      </c>
    </row>
    <row r="59" spans="1:83" ht="28.5" x14ac:dyDescent="0.2">
      <c r="A59" s="42"/>
      <c r="B59" s="42" t="s">
        <v>368</v>
      </c>
      <c r="C59" s="42" t="s">
        <v>370</v>
      </c>
      <c r="D59" s="43" t="s">
        <v>371</v>
      </c>
      <c r="E59" s="44">
        <v>0.24</v>
      </c>
      <c r="F59" s="44"/>
      <c r="G59" s="44">
        <f>SmtRes!CX3</f>
        <v>1.92</v>
      </c>
      <c r="H59" s="46"/>
      <c r="I59" s="45"/>
      <c r="J59" s="46">
        <f>SmtRes!CZ3</f>
        <v>1552.12</v>
      </c>
      <c r="K59" s="45"/>
      <c r="L59" s="46">
        <f>SmtRes!DG3</f>
        <v>2980.07</v>
      </c>
    </row>
    <row r="60" spans="1:83" ht="28.5" x14ac:dyDescent="0.2">
      <c r="A60" s="42"/>
      <c r="B60" s="42" t="s">
        <v>372</v>
      </c>
      <c r="C60" s="42" t="s">
        <v>607</v>
      </c>
      <c r="D60" s="43" t="s">
        <v>365</v>
      </c>
      <c r="E60" s="44">
        <f>SmtRes!DO3*SmtRes!AT3</f>
        <v>0.24</v>
      </c>
      <c r="F60" s="44"/>
      <c r="G60" s="44">
        <f>SmtRes!DO3*SmtRes!CX3</f>
        <v>1.92</v>
      </c>
      <c r="H60" s="46"/>
      <c r="I60" s="45"/>
      <c r="J60" s="46">
        <f>ROUND(SmtRes!AG3/SmtRes!DO3, 2)</f>
        <v>668.23</v>
      </c>
      <c r="K60" s="45"/>
      <c r="L60" s="46">
        <f>SmtRes!DH3</f>
        <v>1283</v>
      </c>
      <c r="CE60">
        <v>1</v>
      </c>
    </row>
    <row r="61" spans="1:83" ht="28.5" x14ac:dyDescent="0.2">
      <c r="A61" s="42"/>
      <c r="B61" s="42" t="s">
        <v>373</v>
      </c>
      <c r="C61" s="42" t="s">
        <v>375</v>
      </c>
      <c r="D61" s="43" t="s">
        <v>371</v>
      </c>
      <c r="E61" s="44">
        <v>0.24</v>
      </c>
      <c r="F61" s="44"/>
      <c r="G61" s="44">
        <f>SmtRes!CX4</f>
        <v>1.92</v>
      </c>
      <c r="H61" s="46"/>
      <c r="I61" s="45"/>
      <c r="J61" s="46">
        <f>SmtRes!CZ4</f>
        <v>14.21</v>
      </c>
      <c r="K61" s="45"/>
      <c r="L61" s="46">
        <f>SmtRes!DG4</f>
        <v>27.28</v>
      </c>
    </row>
    <row r="62" spans="1:83" ht="28.5" x14ac:dyDescent="0.2">
      <c r="A62" s="42"/>
      <c r="B62" s="42" t="s">
        <v>376</v>
      </c>
      <c r="C62" s="42" t="s">
        <v>378</v>
      </c>
      <c r="D62" s="43" t="s">
        <v>371</v>
      </c>
      <c r="E62" s="44">
        <v>0.24</v>
      </c>
      <c r="F62" s="44"/>
      <c r="G62" s="44">
        <f>SmtRes!CX5</f>
        <v>1.92</v>
      </c>
      <c r="H62" s="46">
        <f>SmtRes!CZ5</f>
        <v>487.94</v>
      </c>
      <c r="I62" s="45">
        <f>SmtRes!AJ5</f>
        <v>1.17</v>
      </c>
      <c r="J62" s="46">
        <f>ROUND(H62*I62, 2)</f>
        <v>570.89</v>
      </c>
      <c r="K62" s="45"/>
      <c r="L62" s="46">
        <f>SmtRes!DG5</f>
        <v>1096.1099999999999</v>
      </c>
    </row>
    <row r="63" spans="1:83" ht="28.5" x14ac:dyDescent="0.2">
      <c r="A63" s="42"/>
      <c r="B63" s="42" t="s">
        <v>379</v>
      </c>
      <c r="C63" s="49" t="s">
        <v>608</v>
      </c>
      <c r="D63" s="50" t="s">
        <v>365</v>
      </c>
      <c r="E63" s="51">
        <f>SmtRes!DO5*SmtRes!AT5</f>
        <v>0.24</v>
      </c>
      <c r="F63" s="51"/>
      <c r="G63" s="51">
        <f>SmtRes!DO5*SmtRes!CX5</f>
        <v>1.92</v>
      </c>
      <c r="H63" s="52"/>
      <c r="I63" s="53"/>
      <c r="J63" s="52">
        <f>ROUND(SmtRes!AG5/SmtRes!DO5, 2)</f>
        <v>336.43</v>
      </c>
      <c r="K63" s="53"/>
      <c r="L63" s="52">
        <f>SmtRes!DH5</f>
        <v>645.95000000000005</v>
      </c>
      <c r="CE63">
        <v>1</v>
      </c>
    </row>
    <row r="64" spans="1:83" ht="15" x14ac:dyDescent="0.2">
      <c r="A64" s="42"/>
      <c r="B64" s="42"/>
      <c r="C64" s="55" t="s">
        <v>610</v>
      </c>
      <c r="D64" s="43"/>
      <c r="E64" s="44"/>
      <c r="F64" s="44"/>
      <c r="G64" s="44"/>
      <c r="H64" s="46"/>
      <c r="I64" s="45"/>
      <c r="J64" s="46"/>
      <c r="K64" s="45"/>
      <c r="L64" s="46">
        <f>L55+L57+L58</f>
        <v>7522.11</v>
      </c>
    </row>
    <row r="65" spans="1:83" ht="14.25" x14ac:dyDescent="0.2">
      <c r="A65" s="42"/>
      <c r="B65" s="42"/>
      <c r="C65" s="42" t="s">
        <v>611</v>
      </c>
      <c r="D65" s="43"/>
      <c r="E65" s="44"/>
      <c r="F65" s="44"/>
      <c r="G65" s="44"/>
      <c r="H65" s="46"/>
      <c r="I65" s="45"/>
      <c r="J65" s="46"/>
      <c r="K65" s="45"/>
      <c r="L65" s="46">
        <f>SUM(AR54:AR68)+SUM(AS54:AS68)+SUM(AT54:AT68)+SUM(AU54:AU68)+SUM(AV54:AV68)</f>
        <v>3418.65</v>
      </c>
    </row>
    <row r="66" spans="1:83" ht="14.25" x14ac:dyDescent="0.2">
      <c r="A66" s="42"/>
      <c r="B66" s="42" t="s">
        <v>35</v>
      </c>
      <c r="C66" s="42" t="s">
        <v>612</v>
      </c>
      <c r="D66" s="43" t="s">
        <v>493</v>
      </c>
      <c r="E66" s="44">
        <f>Source!BZ28</f>
        <v>103</v>
      </c>
      <c r="F66" s="44"/>
      <c r="G66" s="44">
        <f>Source!AT28</f>
        <v>103</v>
      </c>
      <c r="H66" s="46"/>
      <c r="I66" s="45"/>
      <c r="J66" s="46"/>
      <c r="K66" s="45"/>
      <c r="L66" s="46">
        <f>SUM(AZ54:AZ68)</f>
        <v>3521.21</v>
      </c>
    </row>
    <row r="67" spans="1:83" ht="14.25" x14ac:dyDescent="0.2">
      <c r="A67" s="49"/>
      <c r="B67" s="49" t="s">
        <v>36</v>
      </c>
      <c r="C67" s="49" t="s">
        <v>613</v>
      </c>
      <c r="D67" s="50" t="s">
        <v>493</v>
      </c>
      <c r="E67" s="51">
        <f>Source!CA28</f>
        <v>60</v>
      </c>
      <c r="F67" s="51"/>
      <c r="G67" s="51">
        <f>Source!AU28</f>
        <v>60</v>
      </c>
      <c r="H67" s="52"/>
      <c r="I67" s="53"/>
      <c r="J67" s="52"/>
      <c r="K67" s="53"/>
      <c r="L67" s="52">
        <f>SUM(BA54:BA68)</f>
        <v>2051.19</v>
      </c>
    </row>
    <row r="68" spans="1:83" ht="15" x14ac:dyDescent="0.2">
      <c r="C68" s="201" t="s">
        <v>614</v>
      </c>
      <c r="D68" s="201"/>
      <c r="E68" s="201"/>
      <c r="F68" s="201"/>
      <c r="G68" s="201"/>
      <c r="H68" s="201"/>
      <c r="I68" s="202">
        <f>K68/E54</f>
        <v>1636.81375</v>
      </c>
      <c r="J68" s="202"/>
      <c r="K68" s="202">
        <f>L55+L57+L66+L67+L58</f>
        <v>13094.51</v>
      </c>
      <c r="L68" s="202"/>
      <c r="AD68">
        <f>ROUND((Source!AT28/100)*((ROUND(SUMIF(SmtRes!AQ1:'SmtRes'!AQ5,"=1",SmtRes!AD1:'SmtRes'!AD5)*Source!I28, 2)+ROUND(SUMIF(SmtRes!AQ1:'SmtRes'!AQ5,"=1",SmtRes!AC1:'SmtRes'!AC5)*Source!I28, 2))), 2)</f>
        <v>11765.65</v>
      </c>
      <c r="AE68">
        <f>ROUND((Source!AU28/100)*((ROUND(SUMIF(SmtRes!AQ1:'SmtRes'!AQ5,"=1",SmtRes!AD1:'SmtRes'!AD5)*Source!I28, 2)+ROUND(SUMIF(SmtRes!AQ1:'SmtRes'!AQ5,"=1",SmtRes!AC1:'SmtRes'!AC5)*Source!I28, 2))), 2)</f>
        <v>6853.78</v>
      </c>
      <c r="AN68" s="54">
        <f>L55+L57+L66+L67+L58</f>
        <v>13094.51</v>
      </c>
      <c r="AO68" s="54">
        <f>L57</f>
        <v>4103.46</v>
      </c>
      <c r="AQ68" t="s">
        <v>615</v>
      </c>
      <c r="AR68" s="54">
        <f>L55</f>
        <v>1489.7</v>
      </c>
      <c r="AT68" s="54">
        <f>L58</f>
        <v>1928.95</v>
      </c>
      <c r="AV68" t="s">
        <v>615</v>
      </c>
      <c r="AW68">
        <f>0</f>
        <v>0</v>
      </c>
      <c r="AZ68">
        <f>Source!X28</f>
        <v>3521.21</v>
      </c>
      <c r="BA68">
        <f>Source!Y28</f>
        <v>2051.19</v>
      </c>
      <c r="CD68">
        <v>1</v>
      </c>
    </row>
    <row r="69" spans="1:83" ht="57" x14ac:dyDescent="0.2">
      <c r="A69" s="40" t="s">
        <v>37</v>
      </c>
      <c r="B69" s="42" t="s">
        <v>616</v>
      </c>
      <c r="C69" s="42" t="str">
        <f>Source!G29</f>
        <v>Развозка конструкций и материалов опор ВЛ 0,38-10 кВ по трассе: материалов оснастки одностоечных опор</v>
      </c>
      <c r="D69" s="43" t="str">
        <f>Source!H29</f>
        <v>ШТ</v>
      </c>
      <c r="E69" s="44">
        <f>Source!K29</f>
        <v>2</v>
      </c>
      <c r="F69" s="44"/>
      <c r="G69" s="44">
        <f>Source!I29</f>
        <v>2</v>
      </c>
      <c r="H69" s="46"/>
      <c r="I69" s="45"/>
      <c r="J69" s="46"/>
      <c r="K69" s="45"/>
      <c r="L69" s="46"/>
    </row>
    <row r="70" spans="1:83" ht="15" x14ac:dyDescent="0.2">
      <c r="A70" s="41"/>
      <c r="B70" s="44">
        <v>1</v>
      </c>
      <c r="C70" s="41" t="s">
        <v>605</v>
      </c>
      <c r="D70" s="43" t="s">
        <v>365</v>
      </c>
      <c r="E70" s="47"/>
      <c r="F70" s="44"/>
      <c r="G70" s="47">
        <f>Source!U29</f>
        <v>0.5</v>
      </c>
      <c r="H70" s="44"/>
      <c r="I70" s="44"/>
      <c r="J70" s="44"/>
      <c r="K70" s="44"/>
      <c r="L70" s="48">
        <f>SUM(L71:L71)-SUMIF(CE71:CE71, 1, L71:L71)</f>
        <v>211.61</v>
      </c>
    </row>
    <row r="71" spans="1:83" ht="28.5" x14ac:dyDescent="0.2">
      <c r="A71" s="42"/>
      <c r="B71" s="42" t="s">
        <v>363</v>
      </c>
      <c r="C71" s="42" t="s">
        <v>364</v>
      </c>
      <c r="D71" s="43" t="s">
        <v>365</v>
      </c>
      <c r="E71" s="44">
        <v>0.25</v>
      </c>
      <c r="F71" s="44"/>
      <c r="G71" s="44">
        <f>SmtRes!CX6</f>
        <v>0.5</v>
      </c>
      <c r="H71" s="46"/>
      <c r="I71" s="45"/>
      <c r="J71" s="46">
        <f>SmtRes!CZ6</f>
        <v>423.21</v>
      </c>
      <c r="K71" s="45"/>
      <c r="L71" s="46">
        <f>SmtRes!DI6</f>
        <v>211.61</v>
      </c>
    </row>
    <row r="72" spans="1:83" ht="15" x14ac:dyDescent="0.2">
      <c r="A72" s="41"/>
      <c r="B72" s="44">
        <v>2</v>
      </c>
      <c r="C72" s="41" t="s">
        <v>606</v>
      </c>
      <c r="D72" s="43"/>
      <c r="E72" s="47"/>
      <c r="F72" s="44"/>
      <c r="G72" s="47"/>
      <c r="H72" s="44"/>
      <c r="I72" s="44"/>
      <c r="J72" s="44"/>
      <c r="K72" s="44"/>
      <c r="L72" s="48">
        <f>SUM(L73:L76)-SUMIF(CE73:CE76, 1, L73:L76)</f>
        <v>163.82999999999996</v>
      </c>
    </row>
    <row r="73" spans="1:83" ht="15" x14ac:dyDescent="0.2">
      <c r="A73" s="41"/>
      <c r="B73" s="44"/>
      <c r="C73" s="41" t="s">
        <v>609</v>
      </c>
      <c r="D73" s="43" t="s">
        <v>365</v>
      </c>
      <c r="E73" s="47"/>
      <c r="F73" s="44"/>
      <c r="G73" s="47">
        <f>Source!V29</f>
        <v>0.28000000000000003</v>
      </c>
      <c r="H73" s="44"/>
      <c r="I73" s="44"/>
      <c r="J73" s="44"/>
      <c r="K73" s="44"/>
      <c r="L73" s="48">
        <f>SUMIF(CE74:CE76, 1, L74:L76)</f>
        <v>94.2</v>
      </c>
      <c r="CE73">
        <v>1</v>
      </c>
    </row>
    <row r="74" spans="1:83" ht="28.5" x14ac:dyDescent="0.2">
      <c r="A74" s="42"/>
      <c r="B74" s="42" t="s">
        <v>373</v>
      </c>
      <c r="C74" s="42" t="s">
        <v>375</v>
      </c>
      <c r="D74" s="43" t="s">
        <v>371</v>
      </c>
      <c r="E74" s="44">
        <v>0.14000000000000001</v>
      </c>
      <c r="F74" s="44"/>
      <c r="G74" s="44">
        <f>SmtRes!CX8</f>
        <v>0.28000000000000003</v>
      </c>
      <c r="H74" s="46"/>
      <c r="I74" s="45"/>
      <c r="J74" s="46">
        <f>SmtRes!CZ8</f>
        <v>14.21</v>
      </c>
      <c r="K74" s="45"/>
      <c r="L74" s="46">
        <f>SmtRes!DG8</f>
        <v>3.98</v>
      </c>
    </row>
    <row r="75" spans="1:83" ht="28.5" x14ac:dyDescent="0.2">
      <c r="A75" s="42"/>
      <c r="B75" s="42" t="s">
        <v>376</v>
      </c>
      <c r="C75" s="42" t="s">
        <v>378</v>
      </c>
      <c r="D75" s="43" t="s">
        <v>371</v>
      </c>
      <c r="E75" s="44">
        <v>0.14000000000000001</v>
      </c>
      <c r="F75" s="44"/>
      <c r="G75" s="44">
        <f>SmtRes!CX9</f>
        <v>0.28000000000000003</v>
      </c>
      <c r="H75" s="46">
        <f>SmtRes!CZ9</f>
        <v>487.94</v>
      </c>
      <c r="I75" s="45">
        <f>SmtRes!AJ9</f>
        <v>1.17</v>
      </c>
      <c r="J75" s="46">
        <f>ROUND(H75*I75, 2)</f>
        <v>570.89</v>
      </c>
      <c r="K75" s="45"/>
      <c r="L75" s="46">
        <f>SmtRes!DG9</f>
        <v>159.85</v>
      </c>
    </row>
    <row r="76" spans="1:83" ht="28.5" x14ac:dyDescent="0.2">
      <c r="A76" s="42"/>
      <c r="B76" s="42" t="s">
        <v>379</v>
      </c>
      <c r="C76" s="49" t="s">
        <v>608</v>
      </c>
      <c r="D76" s="50" t="s">
        <v>365</v>
      </c>
      <c r="E76" s="51">
        <f>SmtRes!DO9*SmtRes!AT9</f>
        <v>0.14000000000000001</v>
      </c>
      <c r="F76" s="51"/>
      <c r="G76" s="51">
        <f>SmtRes!DO9*SmtRes!CX9</f>
        <v>0.28000000000000003</v>
      </c>
      <c r="H76" s="52"/>
      <c r="I76" s="53"/>
      <c r="J76" s="52">
        <f>ROUND(SmtRes!AG9/SmtRes!DO9, 2)</f>
        <v>336.43</v>
      </c>
      <c r="K76" s="53"/>
      <c r="L76" s="52">
        <f>SmtRes!DH9</f>
        <v>94.2</v>
      </c>
      <c r="CE76">
        <v>1</v>
      </c>
    </row>
    <row r="77" spans="1:83" ht="15" x14ac:dyDescent="0.2">
      <c r="A77" s="42"/>
      <c r="B77" s="42"/>
      <c r="C77" s="55" t="s">
        <v>610</v>
      </c>
      <c r="D77" s="43"/>
      <c r="E77" s="44"/>
      <c r="F77" s="44"/>
      <c r="G77" s="44"/>
      <c r="H77" s="46"/>
      <c r="I77" s="45"/>
      <c r="J77" s="46"/>
      <c r="K77" s="45"/>
      <c r="L77" s="46">
        <f>L70+L72+L73</f>
        <v>469.63999999999993</v>
      </c>
    </row>
    <row r="78" spans="1:83" ht="14.25" x14ac:dyDescent="0.2">
      <c r="A78" s="42"/>
      <c r="B78" s="42"/>
      <c r="C78" s="42" t="s">
        <v>611</v>
      </c>
      <c r="D78" s="43"/>
      <c r="E78" s="44"/>
      <c r="F78" s="44"/>
      <c r="G78" s="44"/>
      <c r="H78" s="46"/>
      <c r="I78" s="45"/>
      <c r="J78" s="46"/>
      <c r="K78" s="45"/>
      <c r="L78" s="46">
        <f>SUM(AR69:AR81)+SUM(AS69:AS81)+SUM(AT69:AT81)+SUM(AU69:AU81)+SUM(AV69:AV81)</f>
        <v>305.81</v>
      </c>
    </row>
    <row r="79" spans="1:83" ht="14.25" x14ac:dyDescent="0.2">
      <c r="A79" s="42"/>
      <c r="B79" s="42" t="s">
        <v>35</v>
      </c>
      <c r="C79" s="42" t="s">
        <v>612</v>
      </c>
      <c r="D79" s="43" t="s">
        <v>493</v>
      </c>
      <c r="E79" s="44">
        <f>Source!BZ29</f>
        <v>103</v>
      </c>
      <c r="F79" s="44"/>
      <c r="G79" s="44">
        <f>Source!AT29</f>
        <v>103</v>
      </c>
      <c r="H79" s="46"/>
      <c r="I79" s="45"/>
      <c r="J79" s="46"/>
      <c r="K79" s="45"/>
      <c r="L79" s="46">
        <f>SUM(AZ69:AZ81)</f>
        <v>314.98</v>
      </c>
    </row>
    <row r="80" spans="1:83" ht="14.25" x14ac:dyDescent="0.2">
      <c r="A80" s="49"/>
      <c r="B80" s="49" t="s">
        <v>36</v>
      </c>
      <c r="C80" s="49" t="s">
        <v>613</v>
      </c>
      <c r="D80" s="50" t="s">
        <v>493</v>
      </c>
      <c r="E80" s="51">
        <f>Source!CA29</f>
        <v>60</v>
      </c>
      <c r="F80" s="51"/>
      <c r="G80" s="51">
        <f>Source!AU29</f>
        <v>60</v>
      </c>
      <c r="H80" s="52"/>
      <c r="I80" s="53"/>
      <c r="J80" s="52"/>
      <c r="K80" s="53"/>
      <c r="L80" s="52">
        <f>SUM(BA69:BA81)</f>
        <v>183.49</v>
      </c>
    </row>
    <row r="81" spans="1:83" ht="15" x14ac:dyDescent="0.2">
      <c r="C81" s="201" t="s">
        <v>614</v>
      </c>
      <c r="D81" s="201"/>
      <c r="E81" s="201"/>
      <c r="F81" s="201"/>
      <c r="G81" s="201"/>
      <c r="H81" s="201"/>
      <c r="I81" s="202">
        <f>K81/E69</f>
        <v>484.05500000000001</v>
      </c>
      <c r="J81" s="202"/>
      <c r="K81" s="202">
        <f>L70+L72+L79+L80+L73</f>
        <v>968.11</v>
      </c>
      <c r="L81" s="202"/>
      <c r="AD81">
        <f>ROUND((Source!AT29/100)*((ROUND(SUMIF(SmtRes!AQ6:'SmtRes'!AQ9,"=1",SmtRes!AD6:'SmtRes'!AD9)*Source!I29, 2)+ROUND(SUMIF(SmtRes!AQ6:'SmtRes'!AQ9,"=1",SmtRes!AC6:'SmtRes'!AC9)*Source!I29, 2))), 2)</f>
        <v>1564.86</v>
      </c>
      <c r="AE81">
        <f>ROUND((Source!AU29/100)*((ROUND(SUMIF(SmtRes!AQ6:'SmtRes'!AQ9,"=1",SmtRes!AD6:'SmtRes'!AD9)*Source!I29, 2)+ROUND(SUMIF(SmtRes!AQ6:'SmtRes'!AQ9,"=1",SmtRes!AC6:'SmtRes'!AC9)*Source!I29, 2))), 2)</f>
        <v>911.57</v>
      </c>
      <c r="AN81" s="54">
        <f>L70+L72+L79+L80+L73</f>
        <v>968.11</v>
      </c>
      <c r="AO81" s="54">
        <f>L72</f>
        <v>163.82999999999996</v>
      </c>
      <c r="AQ81" t="s">
        <v>615</v>
      </c>
      <c r="AR81" s="54">
        <f>L70</f>
        <v>211.61</v>
      </c>
      <c r="AT81" s="54">
        <f>L73</f>
        <v>94.2</v>
      </c>
      <c r="AV81" t="s">
        <v>615</v>
      </c>
      <c r="AW81">
        <f>0</f>
        <v>0</v>
      </c>
      <c r="AZ81">
        <f>Source!X29</f>
        <v>314.98</v>
      </c>
      <c r="BA81">
        <f>Source!Y29</f>
        <v>183.49</v>
      </c>
      <c r="CD81">
        <v>1</v>
      </c>
    </row>
    <row r="82" spans="1:83" ht="42.75" x14ac:dyDescent="0.2">
      <c r="A82" s="40" t="s">
        <v>41</v>
      </c>
      <c r="B82" s="42" t="s">
        <v>617</v>
      </c>
      <c r="C82" s="42" t="str">
        <f>Source!G30</f>
        <v>Развозка конструкций и материалов опор ВЛ 0,38-10 кВ по трассе: материалов оснастки сложных опор</v>
      </c>
      <c r="D82" s="43" t="str">
        <f>Source!H30</f>
        <v>ШТ</v>
      </c>
      <c r="E82" s="44">
        <f>Source!K30</f>
        <v>3</v>
      </c>
      <c r="F82" s="44"/>
      <c r="G82" s="44">
        <f>Source!I30</f>
        <v>3</v>
      </c>
      <c r="H82" s="46"/>
      <c r="I82" s="45"/>
      <c r="J82" s="46"/>
      <c r="K82" s="45"/>
      <c r="L82" s="46"/>
    </row>
    <row r="83" spans="1:83" ht="15" x14ac:dyDescent="0.2">
      <c r="A83" s="41"/>
      <c r="B83" s="44">
        <v>1</v>
      </c>
      <c r="C83" s="41" t="s">
        <v>605</v>
      </c>
      <c r="D83" s="43" t="s">
        <v>365</v>
      </c>
      <c r="E83" s="47"/>
      <c r="F83" s="44"/>
      <c r="G83" s="47">
        <f>Source!U30</f>
        <v>0.9</v>
      </c>
      <c r="H83" s="44"/>
      <c r="I83" s="44"/>
      <c r="J83" s="44"/>
      <c r="K83" s="44"/>
      <c r="L83" s="48">
        <f>SUM(L84:L84)-SUMIF(CE84:CE84, 1, L84:L84)</f>
        <v>380.89</v>
      </c>
    </row>
    <row r="84" spans="1:83" ht="28.5" x14ac:dyDescent="0.2">
      <c r="A84" s="42"/>
      <c r="B84" s="42" t="s">
        <v>363</v>
      </c>
      <c r="C84" s="42" t="s">
        <v>364</v>
      </c>
      <c r="D84" s="43" t="s">
        <v>365</v>
      </c>
      <c r="E84" s="44">
        <v>0.3</v>
      </c>
      <c r="F84" s="44"/>
      <c r="G84" s="44">
        <f>SmtRes!CX10</f>
        <v>0.9</v>
      </c>
      <c r="H84" s="46"/>
      <c r="I84" s="45"/>
      <c r="J84" s="46">
        <f>SmtRes!CZ10</f>
        <v>423.21</v>
      </c>
      <c r="K84" s="45"/>
      <c r="L84" s="46">
        <f>SmtRes!DI10</f>
        <v>380.89</v>
      </c>
    </row>
    <row r="85" spans="1:83" ht="15" x14ac:dyDescent="0.2">
      <c r="A85" s="41"/>
      <c r="B85" s="44">
        <v>2</v>
      </c>
      <c r="C85" s="41" t="s">
        <v>606</v>
      </c>
      <c r="D85" s="43"/>
      <c r="E85" s="47"/>
      <c r="F85" s="44"/>
      <c r="G85" s="47"/>
      <c r="H85" s="44"/>
      <c r="I85" s="44"/>
      <c r="J85" s="44"/>
      <c r="K85" s="44"/>
      <c r="L85" s="48">
        <f>SUM(L86:L89)-SUMIF(CE86:CE89, 1, L86:L89)</f>
        <v>280.84999999999991</v>
      </c>
    </row>
    <row r="86" spans="1:83" ht="15" x14ac:dyDescent="0.2">
      <c r="A86" s="41"/>
      <c r="B86" s="44"/>
      <c r="C86" s="41" t="s">
        <v>609</v>
      </c>
      <c r="D86" s="43" t="s">
        <v>365</v>
      </c>
      <c r="E86" s="47"/>
      <c r="F86" s="44"/>
      <c r="G86" s="47">
        <f>Source!V30</f>
        <v>0.48</v>
      </c>
      <c r="H86" s="44"/>
      <c r="I86" s="44"/>
      <c r="J86" s="44"/>
      <c r="K86" s="44"/>
      <c r="L86" s="48">
        <f>SUMIF(CE87:CE89, 1, L87:L89)</f>
        <v>161.49</v>
      </c>
      <c r="CE86">
        <v>1</v>
      </c>
    </row>
    <row r="87" spans="1:83" ht="28.5" x14ac:dyDescent="0.2">
      <c r="A87" s="42"/>
      <c r="B87" s="42" t="s">
        <v>373</v>
      </c>
      <c r="C87" s="42" t="s">
        <v>375</v>
      </c>
      <c r="D87" s="43" t="s">
        <v>371</v>
      </c>
      <c r="E87" s="44">
        <v>0.16</v>
      </c>
      <c r="F87" s="44"/>
      <c r="G87" s="44">
        <f>SmtRes!CX12</f>
        <v>0.48</v>
      </c>
      <c r="H87" s="46"/>
      <c r="I87" s="45"/>
      <c r="J87" s="46">
        <f>SmtRes!CZ12</f>
        <v>14.21</v>
      </c>
      <c r="K87" s="45"/>
      <c r="L87" s="46">
        <f>SmtRes!DG12</f>
        <v>6.82</v>
      </c>
    </row>
    <row r="88" spans="1:83" ht="28.5" x14ac:dyDescent="0.2">
      <c r="A88" s="42"/>
      <c r="B88" s="42" t="s">
        <v>376</v>
      </c>
      <c r="C88" s="42" t="s">
        <v>378</v>
      </c>
      <c r="D88" s="43" t="s">
        <v>371</v>
      </c>
      <c r="E88" s="44">
        <v>0.16</v>
      </c>
      <c r="F88" s="44"/>
      <c r="G88" s="44">
        <f>SmtRes!CX13</f>
        <v>0.48</v>
      </c>
      <c r="H88" s="46">
        <f>SmtRes!CZ13</f>
        <v>487.94</v>
      </c>
      <c r="I88" s="45">
        <f>SmtRes!AJ13</f>
        <v>1.17</v>
      </c>
      <c r="J88" s="46">
        <f>ROUND(H88*I88, 2)</f>
        <v>570.89</v>
      </c>
      <c r="K88" s="45"/>
      <c r="L88" s="46">
        <f>SmtRes!DG13</f>
        <v>274.02999999999997</v>
      </c>
    </row>
    <row r="89" spans="1:83" ht="28.5" x14ac:dyDescent="0.2">
      <c r="A89" s="42"/>
      <c r="B89" s="42" t="s">
        <v>379</v>
      </c>
      <c r="C89" s="49" t="s">
        <v>608</v>
      </c>
      <c r="D89" s="50" t="s">
        <v>365</v>
      </c>
      <c r="E89" s="51">
        <f>SmtRes!DO13*SmtRes!AT13</f>
        <v>0.16</v>
      </c>
      <c r="F89" s="51"/>
      <c r="G89" s="51">
        <f>SmtRes!DO13*SmtRes!CX13</f>
        <v>0.48</v>
      </c>
      <c r="H89" s="52"/>
      <c r="I89" s="53"/>
      <c r="J89" s="52">
        <f>ROUND(SmtRes!AG13/SmtRes!DO13, 2)</f>
        <v>336.43</v>
      </c>
      <c r="K89" s="53"/>
      <c r="L89" s="52">
        <f>SmtRes!DH13</f>
        <v>161.49</v>
      </c>
      <c r="CE89">
        <v>1</v>
      </c>
    </row>
    <row r="90" spans="1:83" ht="15" x14ac:dyDescent="0.2">
      <c r="A90" s="42"/>
      <c r="B90" s="42"/>
      <c r="C90" s="55" t="s">
        <v>610</v>
      </c>
      <c r="D90" s="43"/>
      <c r="E90" s="44"/>
      <c r="F90" s="44"/>
      <c r="G90" s="44"/>
      <c r="H90" s="46"/>
      <c r="I90" s="45"/>
      <c r="J90" s="46"/>
      <c r="K90" s="45"/>
      <c r="L90" s="46">
        <f>L83+L85+L86</f>
        <v>823.2299999999999</v>
      </c>
    </row>
    <row r="91" spans="1:83" ht="14.25" x14ac:dyDescent="0.2">
      <c r="A91" s="42"/>
      <c r="B91" s="42"/>
      <c r="C91" s="42" t="s">
        <v>611</v>
      </c>
      <c r="D91" s="43"/>
      <c r="E91" s="44"/>
      <c r="F91" s="44"/>
      <c r="G91" s="44"/>
      <c r="H91" s="46"/>
      <c r="I91" s="45"/>
      <c r="J91" s="46"/>
      <c r="K91" s="45"/>
      <c r="L91" s="46">
        <f>SUM(AR82:AR94)+SUM(AS82:AS94)+SUM(AT82:AT94)+SUM(AU82:AU94)+SUM(AV82:AV94)</f>
        <v>542.38</v>
      </c>
    </row>
    <row r="92" spans="1:83" ht="14.25" x14ac:dyDescent="0.2">
      <c r="A92" s="42"/>
      <c r="B92" s="42" t="s">
        <v>35</v>
      </c>
      <c r="C92" s="42" t="s">
        <v>612</v>
      </c>
      <c r="D92" s="43" t="s">
        <v>493</v>
      </c>
      <c r="E92" s="44">
        <f>Source!BZ30</f>
        <v>103</v>
      </c>
      <c r="F92" s="44"/>
      <c r="G92" s="44">
        <f>Source!AT30</f>
        <v>103</v>
      </c>
      <c r="H92" s="46"/>
      <c r="I92" s="45"/>
      <c r="J92" s="46"/>
      <c r="K92" s="45"/>
      <c r="L92" s="46">
        <f>SUM(AZ82:AZ94)</f>
        <v>558.65</v>
      </c>
    </row>
    <row r="93" spans="1:83" ht="14.25" x14ac:dyDescent="0.2">
      <c r="A93" s="49"/>
      <c r="B93" s="49" t="s">
        <v>36</v>
      </c>
      <c r="C93" s="49" t="s">
        <v>613</v>
      </c>
      <c r="D93" s="50" t="s">
        <v>493</v>
      </c>
      <c r="E93" s="51">
        <f>Source!CA30</f>
        <v>60</v>
      </c>
      <c r="F93" s="51"/>
      <c r="G93" s="51">
        <f>Source!AU30</f>
        <v>60</v>
      </c>
      <c r="H93" s="52"/>
      <c r="I93" s="53"/>
      <c r="J93" s="52"/>
      <c r="K93" s="53"/>
      <c r="L93" s="52">
        <f>SUM(BA82:BA94)</f>
        <v>325.43</v>
      </c>
    </row>
    <row r="94" spans="1:83" ht="15" x14ac:dyDescent="0.2">
      <c r="C94" s="201" t="s">
        <v>614</v>
      </c>
      <c r="D94" s="201"/>
      <c r="E94" s="201"/>
      <c r="F94" s="201"/>
      <c r="G94" s="201"/>
      <c r="H94" s="201"/>
      <c r="I94" s="202">
        <f>K94/E82</f>
        <v>569.10333333333335</v>
      </c>
      <c r="J94" s="202"/>
      <c r="K94" s="202">
        <f>L83+L85+L92+L93+L86</f>
        <v>1707.31</v>
      </c>
      <c r="L94" s="202"/>
      <c r="AD94">
        <f>ROUND((Source!AT30/100)*((ROUND(SUMIF(SmtRes!AQ10:'SmtRes'!AQ13,"=1",SmtRes!AD10:'SmtRes'!AD13)*Source!I30, 2)+ROUND(SUMIF(SmtRes!AQ10:'SmtRes'!AQ13,"=1",SmtRes!AC10:'SmtRes'!AC13)*Source!I30, 2))), 2)</f>
        <v>2347.29</v>
      </c>
      <c r="AE94">
        <f>ROUND((Source!AU30/100)*((ROUND(SUMIF(SmtRes!AQ10:'SmtRes'!AQ13,"=1",SmtRes!AD10:'SmtRes'!AD13)*Source!I30, 2)+ROUND(SUMIF(SmtRes!AQ10:'SmtRes'!AQ13,"=1",SmtRes!AC10:'SmtRes'!AC13)*Source!I30, 2))), 2)</f>
        <v>1367.35</v>
      </c>
      <c r="AN94" s="54">
        <f>L83+L85+L92+L93+L86</f>
        <v>1707.31</v>
      </c>
      <c r="AO94" s="54">
        <f>L85</f>
        <v>280.84999999999991</v>
      </c>
      <c r="AQ94" t="s">
        <v>615</v>
      </c>
      <c r="AR94" s="54">
        <f>L83</f>
        <v>380.89</v>
      </c>
      <c r="AT94" s="54">
        <f>L86</f>
        <v>161.49</v>
      </c>
      <c r="AV94" t="s">
        <v>615</v>
      </c>
      <c r="AW94">
        <f>0</f>
        <v>0</v>
      </c>
      <c r="AZ94">
        <f>Source!X30</f>
        <v>558.65</v>
      </c>
      <c r="BA94">
        <f>Source!Y30</f>
        <v>325.43</v>
      </c>
      <c r="CD94">
        <v>1</v>
      </c>
    </row>
    <row r="95" spans="1:83" ht="42.75" x14ac:dyDescent="0.2">
      <c r="A95" s="40" t="s">
        <v>45</v>
      </c>
      <c r="B95" s="42" t="s">
        <v>618</v>
      </c>
      <c r="C95" s="42" t="str">
        <f>Source!G31</f>
        <v>Установка железобетонных опор ВЛ 0,38; 6-10 кВ с траверсами без приставок: одностоечных</v>
      </c>
      <c r="D95" s="43" t="str">
        <f>Source!H31</f>
        <v>ШТ</v>
      </c>
      <c r="E95" s="44">
        <f>Source!K31</f>
        <v>2</v>
      </c>
      <c r="F95" s="44"/>
      <c r="G95" s="44">
        <f>Source!I31</f>
        <v>2</v>
      </c>
      <c r="H95" s="46"/>
      <c r="I95" s="45"/>
      <c r="J95" s="46"/>
      <c r="K95" s="45"/>
      <c r="L95" s="46"/>
    </row>
    <row r="96" spans="1:83" ht="15" x14ac:dyDescent="0.2">
      <c r="A96" s="41"/>
      <c r="B96" s="44">
        <v>1</v>
      </c>
      <c r="C96" s="41" t="s">
        <v>605</v>
      </c>
      <c r="D96" s="43" t="s">
        <v>365</v>
      </c>
      <c r="E96" s="47"/>
      <c r="F96" s="44"/>
      <c r="G96" s="47">
        <f>Source!U31</f>
        <v>6.12</v>
      </c>
      <c r="H96" s="44"/>
      <c r="I96" s="44"/>
      <c r="J96" s="44"/>
      <c r="K96" s="44"/>
      <c r="L96" s="48">
        <f>SUM(L97:L97)-SUMIF(CE97:CE97, 1, L97:L97)</f>
        <v>2805.9</v>
      </c>
    </row>
    <row r="97" spans="1:83" ht="28.5" x14ac:dyDescent="0.2">
      <c r="A97" s="42"/>
      <c r="B97" s="42" t="s">
        <v>380</v>
      </c>
      <c r="C97" s="42" t="s">
        <v>381</v>
      </c>
      <c r="D97" s="43" t="s">
        <v>365</v>
      </c>
      <c r="E97" s="44">
        <v>3.06</v>
      </c>
      <c r="F97" s="44"/>
      <c r="G97" s="44">
        <f>SmtRes!CX14</f>
        <v>6.12</v>
      </c>
      <c r="H97" s="46"/>
      <c r="I97" s="45"/>
      <c r="J97" s="46">
        <f>SmtRes!CZ14</f>
        <v>458.48</v>
      </c>
      <c r="K97" s="45"/>
      <c r="L97" s="46">
        <f>SmtRes!DI14</f>
        <v>2805.9</v>
      </c>
    </row>
    <row r="98" spans="1:83" ht="15" x14ac:dyDescent="0.2">
      <c r="A98" s="41"/>
      <c r="B98" s="44">
        <v>2</v>
      </c>
      <c r="C98" s="41" t="s">
        <v>606</v>
      </c>
      <c r="D98" s="43"/>
      <c r="E98" s="47"/>
      <c r="F98" s="44"/>
      <c r="G98" s="47"/>
      <c r="H98" s="44"/>
      <c r="I98" s="44"/>
      <c r="J98" s="44"/>
      <c r="K98" s="44"/>
      <c r="L98" s="48">
        <f>SUM(L99:L103)-SUMIF(CE99:CE103, 1, L99:L103)</f>
        <v>2914.71</v>
      </c>
    </row>
    <row r="99" spans="1:83" ht="15" x14ac:dyDescent="0.2">
      <c r="A99" s="41"/>
      <c r="B99" s="44"/>
      <c r="C99" s="41" t="s">
        <v>609</v>
      </c>
      <c r="D99" s="43" t="s">
        <v>365</v>
      </c>
      <c r="E99" s="47"/>
      <c r="F99" s="44"/>
      <c r="G99" s="47">
        <f>Source!V31</f>
        <v>1.7400000000000002</v>
      </c>
      <c r="H99" s="44"/>
      <c r="I99" s="44"/>
      <c r="J99" s="44"/>
      <c r="K99" s="44"/>
      <c r="L99" s="48">
        <f>SUMIF(CE100:CE103, 1, L100:L103)</f>
        <v>653.68000000000006</v>
      </c>
      <c r="CE99">
        <v>1</v>
      </c>
    </row>
    <row r="100" spans="1:83" ht="57" x14ac:dyDescent="0.2">
      <c r="A100" s="42"/>
      <c r="B100" s="42" t="s">
        <v>382</v>
      </c>
      <c r="C100" s="42" t="s">
        <v>384</v>
      </c>
      <c r="D100" s="43" t="s">
        <v>371</v>
      </c>
      <c r="E100" s="44">
        <v>0.68</v>
      </c>
      <c r="F100" s="44"/>
      <c r="G100" s="44">
        <f>SmtRes!CX16</f>
        <v>1.36</v>
      </c>
      <c r="H100" s="46">
        <f>SmtRes!CZ16</f>
        <v>1609.97</v>
      </c>
      <c r="I100" s="45">
        <f>SmtRes!AJ16</f>
        <v>1.23</v>
      </c>
      <c r="J100" s="46">
        <f>ROUND(H100*I100, 2)</f>
        <v>1980.26</v>
      </c>
      <c r="K100" s="45"/>
      <c r="L100" s="46">
        <f>SmtRes!DG16</f>
        <v>2693.15</v>
      </c>
    </row>
    <row r="101" spans="1:83" ht="28.5" x14ac:dyDescent="0.2">
      <c r="A101" s="42"/>
      <c r="B101" s="42" t="s">
        <v>385</v>
      </c>
      <c r="C101" s="42" t="s">
        <v>619</v>
      </c>
      <c r="D101" s="43" t="s">
        <v>365</v>
      </c>
      <c r="E101" s="44">
        <f>SmtRes!DO16*SmtRes!AT16</f>
        <v>0.68</v>
      </c>
      <c r="F101" s="44"/>
      <c r="G101" s="44">
        <f>SmtRes!DO16*SmtRes!CX16</f>
        <v>1.36</v>
      </c>
      <c r="H101" s="46"/>
      <c r="I101" s="45"/>
      <c r="J101" s="46">
        <f>ROUND(SmtRes!AG16/SmtRes!DO16, 2)</f>
        <v>386.65</v>
      </c>
      <c r="K101" s="45"/>
      <c r="L101" s="46">
        <f>SmtRes!DH16</f>
        <v>525.84</v>
      </c>
      <c r="CE101">
        <v>1</v>
      </c>
    </row>
    <row r="102" spans="1:83" ht="28.5" x14ac:dyDescent="0.2">
      <c r="A102" s="42"/>
      <c r="B102" s="42" t="s">
        <v>386</v>
      </c>
      <c r="C102" s="42" t="s">
        <v>388</v>
      </c>
      <c r="D102" s="43" t="s">
        <v>371</v>
      </c>
      <c r="E102" s="44">
        <v>0.19</v>
      </c>
      <c r="F102" s="44"/>
      <c r="G102" s="44">
        <f>SmtRes!CX17</f>
        <v>0.38</v>
      </c>
      <c r="H102" s="46">
        <f>SmtRes!CZ17</f>
        <v>477.92</v>
      </c>
      <c r="I102" s="45">
        <f>SmtRes!AJ17</f>
        <v>1.22</v>
      </c>
      <c r="J102" s="46">
        <f>ROUND(H102*I102, 2)</f>
        <v>583.05999999999995</v>
      </c>
      <c r="K102" s="45"/>
      <c r="L102" s="46">
        <f>SmtRes!DG17</f>
        <v>221.56</v>
      </c>
    </row>
    <row r="103" spans="1:83" ht="28.5" x14ac:dyDescent="0.2">
      <c r="A103" s="42"/>
      <c r="B103" s="42" t="s">
        <v>379</v>
      </c>
      <c r="C103" s="42" t="s">
        <v>608</v>
      </c>
      <c r="D103" s="43" t="s">
        <v>365</v>
      </c>
      <c r="E103" s="44">
        <f>SmtRes!DO17*SmtRes!AT17</f>
        <v>0.19</v>
      </c>
      <c r="F103" s="44"/>
      <c r="G103" s="44">
        <f>SmtRes!DO17*SmtRes!CX17</f>
        <v>0.38</v>
      </c>
      <c r="H103" s="46"/>
      <c r="I103" s="45"/>
      <c r="J103" s="46">
        <f>ROUND(SmtRes!AG17/SmtRes!DO17, 2)</f>
        <v>336.43</v>
      </c>
      <c r="K103" s="45"/>
      <c r="L103" s="46">
        <f>SmtRes!DH17</f>
        <v>127.84</v>
      </c>
      <c r="CE103">
        <v>1</v>
      </c>
    </row>
    <row r="104" spans="1:83" ht="15" x14ac:dyDescent="0.2">
      <c r="A104" s="41"/>
      <c r="B104" s="44">
        <v>4</v>
      </c>
      <c r="C104" s="41" t="s">
        <v>620</v>
      </c>
      <c r="D104" s="43"/>
      <c r="E104" s="47"/>
      <c r="F104" s="44"/>
      <c r="G104" s="47"/>
      <c r="H104" s="44"/>
      <c r="I104" s="44"/>
      <c r="J104" s="44"/>
      <c r="K104" s="44"/>
      <c r="L104" s="48">
        <f>SUM(L105:L110)-SUMIF(CE105:CE110, 1, L105:L110)</f>
        <v>179.82</v>
      </c>
    </row>
    <row r="105" spans="1:83" ht="14.25" x14ac:dyDescent="0.2">
      <c r="A105" s="42"/>
      <c r="B105" s="42" t="s">
        <v>389</v>
      </c>
      <c r="C105" s="42" t="s">
        <v>391</v>
      </c>
      <c r="D105" s="43" t="s">
        <v>392</v>
      </c>
      <c r="E105" s="44">
        <v>0.1</v>
      </c>
      <c r="F105" s="44"/>
      <c r="G105" s="44">
        <f>SmtRes!CX18</f>
        <v>0.2</v>
      </c>
      <c r="H105" s="46">
        <f>SmtRes!CZ18</f>
        <v>238.29</v>
      </c>
      <c r="I105" s="45">
        <f>SmtRes!AI18</f>
        <v>1.77</v>
      </c>
      <c r="J105" s="46">
        <f t="shared" ref="J105:J110" si="0">ROUND(H105*I105, 2)</f>
        <v>421.77</v>
      </c>
      <c r="K105" s="45"/>
      <c r="L105" s="46">
        <f>SmtRes!DF18</f>
        <v>84.35</v>
      </c>
    </row>
    <row r="106" spans="1:83" ht="14.25" x14ac:dyDescent="0.2">
      <c r="A106" s="42"/>
      <c r="B106" s="42" t="s">
        <v>393</v>
      </c>
      <c r="C106" s="42" t="s">
        <v>395</v>
      </c>
      <c r="D106" s="43" t="s">
        <v>392</v>
      </c>
      <c r="E106" s="44">
        <v>0.03</v>
      </c>
      <c r="F106" s="44"/>
      <c r="G106" s="44">
        <f>SmtRes!CX19</f>
        <v>0.06</v>
      </c>
      <c r="H106" s="46">
        <f>SmtRes!CZ19</f>
        <v>80.02</v>
      </c>
      <c r="I106" s="45">
        <f>SmtRes!AI19</f>
        <v>1.77</v>
      </c>
      <c r="J106" s="46">
        <f t="shared" si="0"/>
        <v>141.63999999999999</v>
      </c>
      <c r="K106" s="45"/>
      <c r="L106" s="46">
        <f>SmtRes!DF19</f>
        <v>8.5</v>
      </c>
    </row>
    <row r="107" spans="1:83" ht="28.5" x14ac:dyDescent="0.2">
      <c r="A107" s="42"/>
      <c r="B107" s="42" t="s">
        <v>396</v>
      </c>
      <c r="C107" s="42" t="s">
        <v>398</v>
      </c>
      <c r="D107" s="43" t="s">
        <v>392</v>
      </c>
      <c r="E107" s="44">
        <v>0</v>
      </c>
      <c r="F107" s="44"/>
      <c r="G107" s="44">
        <f>SmtRes!CX20</f>
        <v>0</v>
      </c>
      <c r="H107" s="46">
        <f>SmtRes!CZ20</f>
        <v>174.93</v>
      </c>
      <c r="I107" s="45">
        <f>SmtRes!AI20</f>
        <v>1.1499999999999999</v>
      </c>
      <c r="J107" s="46">
        <f t="shared" si="0"/>
        <v>201.17</v>
      </c>
      <c r="K107" s="45"/>
      <c r="L107" s="46">
        <f>SmtRes!DF20</f>
        <v>0</v>
      </c>
    </row>
    <row r="108" spans="1:83" ht="14.25" x14ac:dyDescent="0.2">
      <c r="A108" s="42"/>
      <c r="B108" s="42" t="s">
        <v>399</v>
      </c>
      <c r="C108" s="42" t="s">
        <v>401</v>
      </c>
      <c r="D108" s="43" t="s">
        <v>392</v>
      </c>
      <c r="E108" s="44">
        <v>0.02</v>
      </c>
      <c r="F108" s="44"/>
      <c r="G108" s="44">
        <f>SmtRes!CX21</f>
        <v>0.04</v>
      </c>
      <c r="H108" s="46">
        <f>SmtRes!CZ21</f>
        <v>56.11</v>
      </c>
      <c r="I108" s="45">
        <f>SmtRes!AI21</f>
        <v>1.44</v>
      </c>
      <c r="J108" s="46">
        <f t="shared" si="0"/>
        <v>80.8</v>
      </c>
      <c r="K108" s="45"/>
      <c r="L108" s="46">
        <f>SmtRes!DF21</f>
        <v>3.23</v>
      </c>
    </row>
    <row r="109" spans="1:83" ht="14.25" x14ac:dyDescent="0.2">
      <c r="A109" s="42"/>
      <c r="B109" s="42" t="s">
        <v>410</v>
      </c>
      <c r="C109" s="42" t="s">
        <v>412</v>
      </c>
      <c r="D109" s="43" t="s">
        <v>127</v>
      </c>
      <c r="E109" s="44">
        <v>4.0000000000000002E-4</v>
      </c>
      <c r="F109" s="44"/>
      <c r="G109" s="44">
        <f>SmtRes!CX26</f>
        <v>8.0000000000000004E-4</v>
      </c>
      <c r="H109" s="46">
        <f>SmtRes!CZ26</f>
        <v>61265.39</v>
      </c>
      <c r="I109" s="45">
        <f>SmtRes!AI26</f>
        <v>1.31</v>
      </c>
      <c r="J109" s="46">
        <f t="shared" si="0"/>
        <v>80257.66</v>
      </c>
      <c r="K109" s="45"/>
      <c r="L109" s="46">
        <f>SmtRes!DF26</f>
        <v>64.209999999999994</v>
      </c>
    </row>
    <row r="110" spans="1:83" ht="14.25" x14ac:dyDescent="0.2">
      <c r="A110" s="42"/>
      <c r="B110" s="42" t="s">
        <v>413</v>
      </c>
      <c r="C110" s="42" t="s">
        <v>415</v>
      </c>
      <c r="D110" s="43" t="s">
        <v>127</v>
      </c>
      <c r="E110" s="44">
        <v>1E-4</v>
      </c>
      <c r="F110" s="44"/>
      <c r="G110" s="44">
        <f>SmtRes!CX27</f>
        <v>2.0000000000000001E-4</v>
      </c>
      <c r="H110" s="46">
        <f>SmtRes!CZ27</f>
        <v>80020.98</v>
      </c>
      <c r="I110" s="45">
        <f>SmtRes!AI27</f>
        <v>1.22</v>
      </c>
      <c r="J110" s="46">
        <f t="shared" si="0"/>
        <v>97625.600000000006</v>
      </c>
      <c r="K110" s="45"/>
      <c r="L110" s="46">
        <f>SmtRes!DF27</f>
        <v>19.53</v>
      </c>
    </row>
    <row r="111" spans="1:83" ht="28.5" x14ac:dyDescent="0.2">
      <c r="A111" s="42"/>
      <c r="B111" s="42" t="str">
        <f>EtalonRes!I22</f>
        <v>05.1.02.07</v>
      </c>
      <c r="C111" s="42" t="str">
        <f>EtalonRes!K22</f>
        <v>Стойка железобетонная вибрированная для опор</v>
      </c>
      <c r="D111" s="43" t="str">
        <f>EtalonRes!O22</f>
        <v>ШТ</v>
      </c>
      <c r="E111" s="44">
        <f>EtalonRes!X22</f>
        <v>0</v>
      </c>
      <c r="F111" s="44"/>
      <c r="G111" s="44">
        <f>ROUND(EtalonRes!AG22*Source!I31, 7)</f>
        <v>0</v>
      </c>
      <c r="H111" s="46"/>
      <c r="I111" s="45"/>
      <c r="J111" s="46"/>
      <c r="K111" s="45"/>
      <c r="L111" s="46"/>
    </row>
    <row r="112" spans="1:83" ht="14.25" x14ac:dyDescent="0.2">
      <c r="A112" s="42"/>
      <c r="B112" s="42" t="str">
        <f>EtalonRes!I23</f>
        <v>07.2.02.05</v>
      </c>
      <c r="C112" s="42" t="str">
        <f>EtalonRes!K23</f>
        <v>Траверсы стальные</v>
      </c>
      <c r="D112" s="43" t="str">
        <f>EtalonRes!O23</f>
        <v>т</v>
      </c>
      <c r="E112" s="44">
        <f>EtalonRes!X23</f>
        <v>0</v>
      </c>
      <c r="F112" s="44"/>
      <c r="G112" s="44">
        <f>ROUND(EtalonRes!AG23*Source!I31, 7)</f>
        <v>0</v>
      </c>
      <c r="H112" s="46"/>
      <c r="I112" s="45"/>
      <c r="J112" s="46"/>
      <c r="K112" s="45"/>
      <c r="L112" s="46"/>
    </row>
    <row r="113" spans="1:83" ht="14.25" x14ac:dyDescent="0.2">
      <c r="A113" s="42"/>
      <c r="B113" s="42" t="str">
        <f>EtalonRes!I24</f>
        <v>07.2.07.13</v>
      </c>
      <c r="C113" s="42" t="str">
        <f>EtalonRes!K24</f>
        <v>Хомуты стальные</v>
      </c>
      <c r="D113" s="43" t="str">
        <f>EtalonRes!O24</f>
        <v>кг</v>
      </c>
      <c r="E113" s="44">
        <f>EtalonRes!X24</f>
        <v>0</v>
      </c>
      <c r="F113" s="44"/>
      <c r="G113" s="44">
        <f>ROUND(EtalonRes!AG24*Source!I31, 7)</f>
        <v>0</v>
      </c>
      <c r="H113" s="46"/>
      <c r="I113" s="45"/>
      <c r="J113" s="46"/>
      <c r="K113" s="45"/>
      <c r="L113" s="46"/>
    </row>
    <row r="114" spans="1:83" ht="28.5" x14ac:dyDescent="0.2">
      <c r="A114" s="42"/>
      <c r="B114" s="42" t="str">
        <f>EtalonRes!I25</f>
        <v>08.3.04.02</v>
      </c>
      <c r="C114" s="42" t="str">
        <f>EtalonRes!K25</f>
        <v>Сталь стержневая диаметром до 10 мм</v>
      </c>
      <c r="D114" s="43" t="str">
        <f>EtalonRes!O25</f>
        <v>т</v>
      </c>
      <c r="E114" s="44">
        <f>EtalonRes!X25</f>
        <v>0</v>
      </c>
      <c r="F114" s="44"/>
      <c r="G114" s="44">
        <f>ROUND(EtalonRes!AG25*Source!I31, 7)</f>
        <v>0</v>
      </c>
      <c r="H114" s="46"/>
      <c r="I114" s="45"/>
      <c r="J114" s="46"/>
      <c r="K114" s="45"/>
      <c r="L114" s="46"/>
    </row>
    <row r="115" spans="1:83" ht="14.25" x14ac:dyDescent="0.2">
      <c r="A115" s="42"/>
      <c r="B115" s="42" t="str">
        <f>EtalonRes!I29</f>
        <v>22.2.01.04</v>
      </c>
      <c r="C115" s="42" t="str">
        <f>EtalonRes!K29</f>
        <v>Изоляторы штыревые</v>
      </c>
      <c r="D115" s="43" t="str">
        <f>EtalonRes!O29</f>
        <v>ШТ</v>
      </c>
      <c r="E115" s="44">
        <f>EtalonRes!X29</f>
        <v>0</v>
      </c>
      <c r="F115" s="44"/>
      <c r="G115" s="44">
        <f>ROUND(EtalonRes!AG29*Source!I31, 7)</f>
        <v>0</v>
      </c>
      <c r="H115" s="46"/>
      <c r="I115" s="45"/>
      <c r="J115" s="46"/>
      <c r="K115" s="45"/>
      <c r="L115" s="46"/>
    </row>
    <row r="116" spans="1:83" ht="14.25" x14ac:dyDescent="0.2">
      <c r="A116" s="42"/>
      <c r="B116" s="42" t="str">
        <f>EtalonRes!I30</f>
        <v>22.2.02.21</v>
      </c>
      <c r="C116" s="42" t="str">
        <f>EtalonRes!K30</f>
        <v>Штыри</v>
      </c>
      <c r="D116" s="43" t="str">
        <f>EtalonRes!O30</f>
        <v>ШТ</v>
      </c>
      <c r="E116" s="44">
        <f>EtalonRes!X30</f>
        <v>0</v>
      </c>
      <c r="F116" s="44"/>
      <c r="G116" s="44">
        <f>ROUND(EtalonRes!AG30*Source!I31, 7)</f>
        <v>0</v>
      </c>
      <c r="H116" s="46"/>
      <c r="I116" s="45"/>
      <c r="J116" s="46"/>
      <c r="K116" s="45"/>
      <c r="L116" s="46"/>
    </row>
    <row r="117" spans="1:83" ht="14.25" x14ac:dyDescent="0.2">
      <c r="A117" s="42"/>
      <c r="B117" s="42" t="str">
        <f>EtalonRes!I31</f>
        <v>22.2.02.23</v>
      </c>
      <c r="C117" s="49" t="str">
        <f>EtalonRes!K31</f>
        <v>Металлические плакаты</v>
      </c>
      <c r="D117" s="50" t="str">
        <f>EtalonRes!O31</f>
        <v>ШТ</v>
      </c>
      <c r="E117" s="51">
        <f>EtalonRes!X31</f>
        <v>0</v>
      </c>
      <c r="F117" s="51"/>
      <c r="G117" s="51">
        <f>ROUND(EtalonRes!AG31*Source!I31, 7)</f>
        <v>0</v>
      </c>
      <c r="H117" s="52"/>
      <c r="I117" s="53"/>
      <c r="J117" s="52"/>
      <c r="K117" s="53"/>
      <c r="L117" s="52"/>
    </row>
    <row r="118" spans="1:83" ht="15" x14ac:dyDescent="0.2">
      <c r="A118" s="42"/>
      <c r="B118" s="42"/>
      <c r="C118" s="55" t="s">
        <v>610</v>
      </c>
      <c r="D118" s="43"/>
      <c r="E118" s="44"/>
      <c r="F118" s="44"/>
      <c r="G118" s="44"/>
      <c r="H118" s="46"/>
      <c r="I118" s="45"/>
      <c r="J118" s="46"/>
      <c r="K118" s="45"/>
      <c r="L118" s="46">
        <f>L96+L98+L99+L104</f>
        <v>6554.1100000000006</v>
      </c>
    </row>
    <row r="119" spans="1:83" ht="28.5" x14ac:dyDescent="0.2">
      <c r="A119" s="40" t="s">
        <v>621</v>
      </c>
      <c r="B119" s="42" t="str">
        <f>Source!F32</f>
        <v>20.2.02.04-0006</v>
      </c>
      <c r="C119" s="42" t="s">
        <v>622</v>
      </c>
      <c r="D119" s="43" t="str">
        <f>Source!H32</f>
        <v>100 ШТ</v>
      </c>
      <c r="E119" s="44">
        <f>SmtRes!AT28</f>
        <v>-0.06</v>
      </c>
      <c r="F119" s="44"/>
      <c r="G119" s="44">
        <f>Source!I32</f>
        <v>-0.12</v>
      </c>
      <c r="H119" s="46">
        <f>Source!AL32+Source!AO32+Source!AM32+Source!AN32</f>
        <v>1031.73</v>
      </c>
      <c r="I119" s="45">
        <f>IF(Source!BC32&lt;&gt; 0, Source!BC32, 1)</f>
        <v>1.19</v>
      </c>
      <c r="J119" s="46">
        <f>ROUND(H119*I119, 2)</f>
        <v>1227.76</v>
      </c>
      <c r="K119" s="45"/>
      <c r="L119" s="46">
        <f>Source!P32</f>
        <v>-147.33000000000001</v>
      </c>
      <c r="AD119">
        <f>ROUND((Source!AT32/100)*((ROUND(ROUND(Source!AO32,2)*Source!I32, 2)+ROUND(ROUND(Source!AN32,2)*Source!I32, 2))), 2)</f>
        <v>0</v>
      </c>
      <c r="AE119">
        <f>ROUND((Source!AU32/100)*((ROUND(ROUND(Source!AO32,2)*Source!I32, 2)+ROUND(ROUND(Source!AN32,2)*Source!I32, 2))), 2)</f>
        <v>0</v>
      </c>
      <c r="AN119">
        <f>L119</f>
        <v>-147.33000000000001</v>
      </c>
      <c r="AW119">
        <f>L119</f>
        <v>-147.33000000000001</v>
      </c>
      <c r="AZ119">
        <f>Source!X32</f>
        <v>0</v>
      </c>
      <c r="BA119">
        <f>Source!Y32</f>
        <v>0</v>
      </c>
      <c r="CD119">
        <v>1</v>
      </c>
    </row>
    <row r="120" spans="1:83" ht="14.25" x14ac:dyDescent="0.2">
      <c r="A120" s="42"/>
      <c r="B120" s="42"/>
      <c r="C120" s="42" t="s">
        <v>611</v>
      </c>
      <c r="D120" s="43"/>
      <c r="E120" s="44"/>
      <c r="F120" s="44"/>
      <c r="G120" s="44"/>
      <c r="H120" s="46"/>
      <c r="I120" s="45"/>
      <c r="J120" s="46"/>
      <c r="K120" s="45"/>
      <c r="L120" s="46">
        <f>SUM(AR95:AR123)+SUM(AS95:AS123)+SUM(AT95:AT123)+SUM(AU95:AU123)+SUM(AV95:AV123)</f>
        <v>3459.58</v>
      </c>
    </row>
    <row r="121" spans="1:83" ht="14.25" x14ac:dyDescent="0.2">
      <c r="A121" s="42"/>
      <c r="B121" s="42" t="s">
        <v>35</v>
      </c>
      <c r="C121" s="42" t="s">
        <v>612</v>
      </c>
      <c r="D121" s="43" t="s">
        <v>493</v>
      </c>
      <c r="E121" s="44">
        <f>Source!BZ31</f>
        <v>103</v>
      </c>
      <c r="F121" s="44"/>
      <c r="G121" s="44">
        <f>Source!AT31</f>
        <v>103</v>
      </c>
      <c r="H121" s="46"/>
      <c r="I121" s="45"/>
      <c r="J121" s="46"/>
      <c r="K121" s="45"/>
      <c r="L121" s="46">
        <f>SUM(AZ95:AZ123)</f>
        <v>3563.37</v>
      </c>
    </row>
    <row r="122" spans="1:83" ht="14.25" x14ac:dyDescent="0.2">
      <c r="A122" s="49"/>
      <c r="B122" s="49" t="s">
        <v>36</v>
      </c>
      <c r="C122" s="49" t="s">
        <v>613</v>
      </c>
      <c r="D122" s="50" t="s">
        <v>493</v>
      </c>
      <c r="E122" s="51">
        <f>Source!CA31</f>
        <v>60</v>
      </c>
      <c r="F122" s="51"/>
      <c r="G122" s="51">
        <f>Source!AU31</f>
        <v>60</v>
      </c>
      <c r="H122" s="52"/>
      <c r="I122" s="53"/>
      <c r="J122" s="52"/>
      <c r="K122" s="53"/>
      <c r="L122" s="52">
        <f>SUM(BA95:BA123)</f>
        <v>2075.75</v>
      </c>
    </row>
    <row r="123" spans="1:83" ht="15" x14ac:dyDescent="0.2">
      <c r="C123" s="201" t="s">
        <v>614</v>
      </c>
      <c r="D123" s="201"/>
      <c r="E123" s="201"/>
      <c r="F123" s="201"/>
      <c r="G123" s="201"/>
      <c r="H123" s="201"/>
      <c r="I123" s="202">
        <f>K123/E95</f>
        <v>6022.95</v>
      </c>
      <c r="J123" s="202"/>
      <c r="K123" s="202">
        <f>L96+L98+L104+L121+L122+L99+SUM(L119:L119)</f>
        <v>12045.9</v>
      </c>
      <c r="L123" s="202"/>
      <c r="AD123">
        <f>ROUND((Source!AT31/100)*((ROUND(SUMIF(SmtRes!AQ14:'SmtRes'!AQ31,"=1",SmtRes!AD14:'SmtRes'!AD31)*Source!I31, 2)+ROUND(SUMIF(SmtRes!AQ14:'SmtRes'!AQ31,"=1",SmtRes!AC14:'SmtRes'!AC31)*Source!I31, 2))), 2)</f>
        <v>2434.0100000000002</v>
      </c>
      <c r="AE123">
        <f>ROUND((Source!AU31/100)*((ROUND(SUMIF(SmtRes!AQ14:'SmtRes'!AQ31,"=1",SmtRes!AD14:'SmtRes'!AD31)*Source!I31, 2)+ROUND(SUMIF(SmtRes!AQ14:'SmtRes'!AQ31,"=1",SmtRes!AC14:'SmtRes'!AC31)*Source!I31, 2))), 2)</f>
        <v>1417.87</v>
      </c>
      <c r="AN123" s="54">
        <f>L96+L98+L104+L121+L122+L99</f>
        <v>12193.23</v>
      </c>
      <c r="AO123" s="54">
        <f>L98</f>
        <v>2914.71</v>
      </c>
      <c r="AQ123" t="s">
        <v>615</v>
      </c>
      <c r="AR123" s="54">
        <f>L96</f>
        <v>2805.9</v>
      </c>
      <c r="AT123" s="54">
        <f>L99</f>
        <v>653.68000000000006</v>
      </c>
      <c r="AV123" t="s">
        <v>615</v>
      </c>
      <c r="AW123" s="54">
        <f>L104</f>
        <v>179.82</v>
      </c>
      <c r="AZ123">
        <f>Source!X31</f>
        <v>3563.37</v>
      </c>
      <c r="BA123">
        <f>Source!Y31</f>
        <v>2075.75</v>
      </c>
      <c r="CD123">
        <v>1</v>
      </c>
    </row>
    <row r="124" spans="1:83" ht="57" x14ac:dyDescent="0.2">
      <c r="A124" s="40" t="s">
        <v>55</v>
      </c>
      <c r="B124" s="42" t="s">
        <v>623</v>
      </c>
      <c r="C124" s="42" t="str">
        <f>Source!G35</f>
        <v>Установка железобетонных опор ВЛ 0,38; 6-10 кВ с траверсами без приставок: одностоечных с одним подкосом</v>
      </c>
      <c r="D124" s="43" t="str">
        <f>Source!H35</f>
        <v>ШТ</v>
      </c>
      <c r="E124" s="44">
        <f>Source!K35</f>
        <v>3</v>
      </c>
      <c r="F124" s="44"/>
      <c r="G124" s="44">
        <f>Source!I35</f>
        <v>3</v>
      </c>
      <c r="H124" s="46"/>
      <c r="I124" s="45"/>
      <c r="J124" s="46"/>
      <c r="K124" s="45"/>
      <c r="L124" s="46"/>
    </row>
    <row r="125" spans="1:83" ht="15" x14ac:dyDescent="0.2">
      <c r="A125" s="41"/>
      <c r="B125" s="44">
        <v>1</v>
      </c>
      <c r="C125" s="41" t="s">
        <v>605</v>
      </c>
      <c r="D125" s="43" t="s">
        <v>365</v>
      </c>
      <c r="E125" s="47"/>
      <c r="F125" s="44"/>
      <c r="G125" s="47">
        <f>Source!U35</f>
        <v>17.940000000000001</v>
      </c>
      <c r="H125" s="44"/>
      <c r="I125" s="44"/>
      <c r="J125" s="44"/>
      <c r="K125" s="44"/>
      <c r="L125" s="48">
        <f>SUM(L126:L126)-SUMIF(CE126:CE126, 1, L126:L126)</f>
        <v>8225.1299999999992</v>
      </c>
    </row>
    <row r="126" spans="1:83" ht="28.5" x14ac:dyDescent="0.2">
      <c r="A126" s="42"/>
      <c r="B126" s="42" t="s">
        <v>380</v>
      </c>
      <c r="C126" s="42" t="s">
        <v>381</v>
      </c>
      <c r="D126" s="43" t="s">
        <v>365</v>
      </c>
      <c r="E126" s="44">
        <v>5.98</v>
      </c>
      <c r="F126" s="44"/>
      <c r="G126" s="44">
        <f>SmtRes!CX50</f>
        <v>17.940000000000001</v>
      </c>
      <c r="H126" s="46"/>
      <c r="I126" s="45"/>
      <c r="J126" s="46">
        <f>SmtRes!CZ50</f>
        <v>458.48</v>
      </c>
      <c r="K126" s="45"/>
      <c r="L126" s="46">
        <f>SmtRes!DI50</f>
        <v>8225.1299999999992</v>
      </c>
    </row>
    <row r="127" spans="1:83" ht="15" x14ac:dyDescent="0.2">
      <c r="A127" s="41"/>
      <c r="B127" s="44">
        <v>2</v>
      </c>
      <c r="C127" s="41" t="s">
        <v>606</v>
      </c>
      <c r="D127" s="43"/>
      <c r="E127" s="47"/>
      <c r="F127" s="44"/>
      <c r="G127" s="47"/>
      <c r="H127" s="44"/>
      <c r="I127" s="44"/>
      <c r="J127" s="44"/>
      <c r="K127" s="44"/>
      <c r="L127" s="48">
        <f>SUM(L128:L132)-SUMIF(CE128:CE132, 1, L128:L132)</f>
        <v>10204.919999999998</v>
      </c>
    </row>
    <row r="128" spans="1:83" ht="15" x14ac:dyDescent="0.2">
      <c r="A128" s="41"/>
      <c r="B128" s="44"/>
      <c r="C128" s="41" t="s">
        <v>609</v>
      </c>
      <c r="D128" s="43" t="s">
        <v>365</v>
      </c>
      <c r="E128" s="47"/>
      <c r="F128" s="44"/>
      <c r="G128" s="47">
        <f>Source!V35</f>
        <v>6</v>
      </c>
      <c r="H128" s="44"/>
      <c r="I128" s="44"/>
      <c r="J128" s="44"/>
      <c r="K128" s="44"/>
      <c r="L128" s="48">
        <f>SUMIF(CE129:CE132, 1, L129:L132)</f>
        <v>2259.6400000000003</v>
      </c>
      <c r="CE128">
        <v>1</v>
      </c>
    </row>
    <row r="129" spans="1:83" ht="57" x14ac:dyDescent="0.2">
      <c r="A129" s="42"/>
      <c r="B129" s="42" t="s">
        <v>382</v>
      </c>
      <c r="C129" s="42" t="s">
        <v>384</v>
      </c>
      <c r="D129" s="43" t="s">
        <v>371</v>
      </c>
      <c r="E129" s="44">
        <v>1.6</v>
      </c>
      <c r="F129" s="44"/>
      <c r="G129" s="44">
        <f>SmtRes!CX52</f>
        <v>4.8</v>
      </c>
      <c r="H129" s="46">
        <f>SmtRes!CZ52</f>
        <v>1609.97</v>
      </c>
      <c r="I129" s="45">
        <f>SmtRes!AJ52</f>
        <v>1.23</v>
      </c>
      <c r="J129" s="46">
        <f>ROUND(H129*I129, 2)</f>
        <v>1980.26</v>
      </c>
      <c r="K129" s="45"/>
      <c r="L129" s="46">
        <f>SmtRes!DG52</f>
        <v>9505.25</v>
      </c>
    </row>
    <row r="130" spans="1:83" ht="28.5" x14ac:dyDescent="0.2">
      <c r="A130" s="42"/>
      <c r="B130" s="42" t="s">
        <v>385</v>
      </c>
      <c r="C130" s="42" t="s">
        <v>619</v>
      </c>
      <c r="D130" s="43" t="s">
        <v>365</v>
      </c>
      <c r="E130" s="44">
        <f>SmtRes!DO52*SmtRes!AT52</f>
        <v>1.6</v>
      </c>
      <c r="F130" s="44"/>
      <c r="G130" s="44">
        <f>SmtRes!DO52*SmtRes!CX52</f>
        <v>4.8</v>
      </c>
      <c r="H130" s="46"/>
      <c r="I130" s="45"/>
      <c r="J130" s="46">
        <f>ROUND(SmtRes!AG52/SmtRes!DO52, 2)</f>
        <v>386.65</v>
      </c>
      <c r="K130" s="45"/>
      <c r="L130" s="46">
        <f>SmtRes!DH52</f>
        <v>1855.92</v>
      </c>
      <c r="CE130">
        <v>1</v>
      </c>
    </row>
    <row r="131" spans="1:83" ht="28.5" x14ac:dyDescent="0.2">
      <c r="A131" s="42"/>
      <c r="B131" s="42" t="s">
        <v>386</v>
      </c>
      <c r="C131" s="42" t="s">
        <v>388</v>
      </c>
      <c r="D131" s="43" t="s">
        <v>371</v>
      </c>
      <c r="E131" s="44">
        <v>0.4</v>
      </c>
      <c r="F131" s="44"/>
      <c r="G131" s="44">
        <f>SmtRes!CX53</f>
        <v>1.2</v>
      </c>
      <c r="H131" s="46">
        <f>SmtRes!CZ53</f>
        <v>477.92</v>
      </c>
      <c r="I131" s="45">
        <f>SmtRes!AJ53</f>
        <v>1.22</v>
      </c>
      <c r="J131" s="46">
        <f>ROUND(H131*I131, 2)</f>
        <v>583.05999999999995</v>
      </c>
      <c r="K131" s="45"/>
      <c r="L131" s="46">
        <f>SmtRes!DG53</f>
        <v>699.67</v>
      </c>
    </row>
    <row r="132" spans="1:83" ht="28.5" x14ac:dyDescent="0.2">
      <c r="A132" s="42"/>
      <c r="B132" s="42" t="s">
        <v>379</v>
      </c>
      <c r="C132" s="42" t="s">
        <v>608</v>
      </c>
      <c r="D132" s="43" t="s">
        <v>365</v>
      </c>
      <c r="E132" s="44">
        <f>SmtRes!DO53*SmtRes!AT53</f>
        <v>0.4</v>
      </c>
      <c r="F132" s="44"/>
      <c r="G132" s="44">
        <f>SmtRes!DO53*SmtRes!CX53</f>
        <v>1.2</v>
      </c>
      <c r="H132" s="46"/>
      <c r="I132" s="45"/>
      <c r="J132" s="46">
        <f>ROUND(SmtRes!AG53/SmtRes!DO53, 2)</f>
        <v>336.43</v>
      </c>
      <c r="K132" s="45"/>
      <c r="L132" s="46">
        <f>SmtRes!DH53</f>
        <v>403.72</v>
      </c>
      <c r="CE132">
        <v>1</v>
      </c>
    </row>
    <row r="133" spans="1:83" ht="15" x14ac:dyDescent="0.2">
      <c r="A133" s="41"/>
      <c r="B133" s="44">
        <v>4</v>
      </c>
      <c r="C133" s="41" t="s">
        <v>620</v>
      </c>
      <c r="D133" s="43"/>
      <c r="E133" s="47"/>
      <c r="F133" s="44"/>
      <c r="G133" s="47"/>
      <c r="H133" s="44"/>
      <c r="I133" s="44"/>
      <c r="J133" s="44"/>
      <c r="K133" s="44"/>
      <c r="L133" s="48">
        <f>SUM(L134:L139)-SUMIF(CE134:CE139, 1, L134:L139)</f>
        <v>269.73</v>
      </c>
    </row>
    <row r="134" spans="1:83" ht="14.25" x14ac:dyDescent="0.2">
      <c r="A134" s="42"/>
      <c r="B134" s="42" t="s">
        <v>389</v>
      </c>
      <c r="C134" s="42" t="s">
        <v>391</v>
      </c>
      <c r="D134" s="43" t="s">
        <v>392</v>
      </c>
      <c r="E134" s="44">
        <v>0.1</v>
      </c>
      <c r="F134" s="44"/>
      <c r="G134" s="44">
        <f>SmtRes!CX54</f>
        <v>0.3</v>
      </c>
      <c r="H134" s="46">
        <f>SmtRes!CZ54</f>
        <v>238.29</v>
      </c>
      <c r="I134" s="45">
        <f>SmtRes!AI54</f>
        <v>1.77</v>
      </c>
      <c r="J134" s="46">
        <f t="shared" ref="J134:J139" si="1">ROUND(H134*I134, 2)</f>
        <v>421.77</v>
      </c>
      <c r="K134" s="45"/>
      <c r="L134" s="46">
        <f>SmtRes!DF54</f>
        <v>126.53</v>
      </c>
    </row>
    <row r="135" spans="1:83" ht="14.25" x14ac:dyDescent="0.2">
      <c r="A135" s="42"/>
      <c r="B135" s="42" t="s">
        <v>393</v>
      </c>
      <c r="C135" s="42" t="s">
        <v>395</v>
      </c>
      <c r="D135" s="43" t="s">
        <v>392</v>
      </c>
      <c r="E135" s="44">
        <v>0.03</v>
      </c>
      <c r="F135" s="44"/>
      <c r="G135" s="44">
        <f>SmtRes!CX55</f>
        <v>0.09</v>
      </c>
      <c r="H135" s="46">
        <f>SmtRes!CZ55</f>
        <v>80.02</v>
      </c>
      <c r="I135" s="45">
        <f>SmtRes!AI55</f>
        <v>1.77</v>
      </c>
      <c r="J135" s="46">
        <f t="shared" si="1"/>
        <v>141.63999999999999</v>
      </c>
      <c r="K135" s="45"/>
      <c r="L135" s="46">
        <f>SmtRes!DF55</f>
        <v>12.75</v>
      </c>
    </row>
    <row r="136" spans="1:83" ht="28.5" x14ac:dyDescent="0.2">
      <c r="A136" s="42"/>
      <c r="B136" s="42" t="s">
        <v>396</v>
      </c>
      <c r="C136" s="42" t="s">
        <v>398</v>
      </c>
      <c r="D136" s="43" t="s">
        <v>392</v>
      </c>
      <c r="E136" s="44">
        <v>0</v>
      </c>
      <c r="F136" s="44"/>
      <c r="G136" s="44">
        <f>SmtRes!CX56</f>
        <v>0</v>
      </c>
      <c r="H136" s="46">
        <f>SmtRes!CZ56</f>
        <v>174.93</v>
      </c>
      <c r="I136" s="45">
        <f>SmtRes!AI56</f>
        <v>1.1499999999999999</v>
      </c>
      <c r="J136" s="46">
        <f t="shared" si="1"/>
        <v>201.17</v>
      </c>
      <c r="K136" s="45"/>
      <c r="L136" s="46">
        <f>SmtRes!DF56</f>
        <v>0</v>
      </c>
    </row>
    <row r="137" spans="1:83" ht="14.25" x14ac:dyDescent="0.2">
      <c r="A137" s="42"/>
      <c r="B137" s="42" t="s">
        <v>399</v>
      </c>
      <c r="C137" s="42" t="s">
        <v>401</v>
      </c>
      <c r="D137" s="43" t="s">
        <v>392</v>
      </c>
      <c r="E137" s="44">
        <v>0.02</v>
      </c>
      <c r="F137" s="44"/>
      <c r="G137" s="44">
        <f>SmtRes!CX57</f>
        <v>0.06</v>
      </c>
      <c r="H137" s="46">
        <f>SmtRes!CZ57</f>
        <v>56.11</v>
      </c>
      <c r="I137" s="45">
        <f>SmtRes!AI57</f>
        <v>1.44</v>
      </c>
      <c r="J137" s="46">
        <f t="shared" si="1"/>
        <v>80.8</v>
      </c>
      <c r="K137" s="45"/>
      <c r="L137" s="46">
        <f>SmtRes!DF57</f>
        <v>4.8499999999999996</v>
      </c>
    </row>
    <row r="138" spans="1:83" ht="14.25" x14ac:dyDescent="0.2">
      <c r="A138" s="42"/>
      <c r="B138" s="42" t="s">
        <v>410</v>
      </c>
      <c r="C138" s="42" t="s">
        <v>412</v>
      </c>
      <c r="D138" s="43" t="s">
        <v>127</v>
      </c>
      <c r="E138" s="44">
        <v>4.0000000000000002E-4</v>
      </c>
      <c r="F138" s="44"/>
      <c r="G138" s="44">
        <f>SmtRes!CX62</f>
        <v>1.1999999999999999E-3</v>
      </c>
      <c r="H138" s="46">
        <f>SmtRes!CZ62</f>
        <v>61265.39</v>
      </c>
      <c r="I138" s="45">
        <f>SmtRes!AI62</f>
        <v>1.31</v>
      </c>
      <c r="J138" s="46">
        <f t="shared" si="1"/>
        <v>80257.66</v>
      </c>
      <c r="K138" s="45"/>
      <c r="L138" s="46">
        <f>SmtRes!DF62</f>
        <v>96.31</v>
      </c>
    </row>
    <row r="139" spans="1:83" ht="14.25" x14ac:dyDescent="0.2">
      <c r="A139" s="42"/>
      <c r="B139" s="42" t="s">
        <v>413</v>
      </c>
      <c r="C139" s="42" t="s">
        <v>415</v>
      </c>
      <c r="D139" s="43" t="s">
        <v>127</v>
      </c>
      <c r="E139" s="44">
        <v>1E-4</v>
      </c>
      <c r="F139" s="44"/>
      <c r="G139" s="44">
        <f>SmtRes!CX63</f>
        <v>2.9999999999999997E-4</v>
      </c>
      <c r="H139" s="46">
        <f>SmtRes!CZ63</f>
        <v>80020.98</v>
      </c>
      <c r="I139" s="45">
        <f>SmtRes!AI63</f>
        <v>1.22</v>
      </c>
      <c r="J139" s="46">
        <f t="shared" si="1"/>
        <v>97625.600000000006</v>
      </c>
      <c r="K139" s="45"/>
      <c r="L139" s="46">
        <f>SmtRes!DF63</f>
        <v>29.29</v>
      </c>
    </row>
    <row r="140" spans="1:83" ht="28.5" x14ac:dyDescent="0.2">
      <c r="A140" s="42"/>
      <c r="B140" s="42" t="str">
        <f>EtalonRes!I58</f>
        <v>05.1.02.07</v>
      </c>
      <c r="C140" s="42" t="str">
        <f>EtalonRes!K58</f>
        <v>Стойка железобетонная вибрированная для опор</v>
      </c>
      <c r="D140" s="43" t="str">
        <f>EtalonRes!O58</f>
        <v>ШТ</v>
      </c>
      <c r="E140" s="44">
        <f>EtalonRes!X58</f>
        <v>0</v>
      </c>
      <c r="F140" s="44"/>
      <c r="G140" s="44">
        <f>ROUND(EtalonRes!AG58*Source!I35, 7)</f>
        <v>0</v>
      </c>
      <c r="H140" s="46"/>
      <c r="I140" s="45"/>
      <c r="J140" s="46"/>
      <c r="K140" s="45"/>
      <c r="L140" s="46"/>
    </row>
    <row r="141" spans="1:83" ht="14.25" x14ac:dyDescent="0.2">
      <c r="A141" s="42"/>
      <c r="B141" s="42" t="str">
        <f>EtalonRes!I59</f>
        <v>07.2.02.05</v>
      </c>
      <c r="C141" s="42" t="str">
        <f>EtalonRes!K59</f>
        <v>Траверсы стальные</v>
      </c>
      <c r="D141" s="43" t="str">
        <f>EtalonRes!O59</f>
        <v>т</v>
      </c>
      <c r="E141" s="44">
        <f>EtalonRes!X59</f>
        <v>0</v>
      </c>
      <c r="F141" s="44"/>
      <c r="G141" s="44">
        <f>ROUND(EtalonRes!AG59*Source!I35, 7)</f>
        <v>0</v>
      </c>
      <c r="H141" s="46"/>
      <c r="I141" s="45"/>
      <c r="J141" s="46"/>
      <c r="K141" s="45"/>
      <c r="L141" s="46"/>
    </row>
    <row r="142" spans="1:83" ht="14.25" x14ac:dyDescent="0.2">
      <c r="A142" s="42"/>
      <c r="B142" s="42" t="str">
        <f>EtalonRes!I60</f>
        <v>07.2.07.13</v>
      </c>
      <c r="C142" s="42" t="str">
        <f>EtalonRes!K60</f>
        <v>Хомуты стальные</v>
      </c>
      <c r="D142" s="43" t="str">
        <f>EtalonRes!O60</f>
        <v>кг</v>
      </c>
      <c r="E142" s="44">
        <f>EtalonRes!X60</f>
        <v>0</v>
      </c>
      <c r="F142" s="44"/>
      <c r="G142" s="44">
        <f>ROUND(EtalonRes!AG60*Source!I35, 7)</f>
        <v>0</v>
      </c>
      <c r="H142" s="46"/>
      <c r="I142" s="45"/>
      <c r="J142" s="46"/>
      <c r="K142" s="45"/>
      <c r="L142" s="46"/>
    </row>
    <row r="143" spans="1:83" ht="28.5" x14ac:dyDescent="0.2">
      <c r="A143" s="42"/>
      <c r="B143" s="42" t="str">
        <f>EtalonRes!I61</f>
        <v>08.3.04.02</v>
      </c>
      <c r="C143" s="42" t="str">
        <f>EtalonRes!K61</f>
        <v>Сталь стержневая диаметром до 10 мм</v>
      </c>
      <c r="D143" s="43" t="str">
        <f>EtalonRes!O61</f>
        <v>т</v>
      </c>
      <c r="E143" s="44">
        <f>EtalonRes!X61</f>
        <v>0</v>
      </c>
      <c r="F143" s="44"/>
      <c r="G143" s="44">
        <f>ROUND(EtalonRes!AG61*Source!I35, 7)</f>
        <v>0</v>
      </c>
      <c r="H143" s="46"/>
      <c r="I143" s="45"/>
      <c r="J143" s="46"/>
      <c r="K143" s="45"/>
      <c r="L143" s="46"/>
    </row>
    <row r="144" spans="1:83" ht="14.25" x14ac:dyDescent="0.2">
      <c r="A144" s="42"/>
      <c r="B144" s="42" t="str">
        <f>EtalonRes!I65</f>
        <v>22.2.01.04</v>
      </c>
      <c r="C144" s="42" t="str">
        <f>EtalonRes!K65</f>
        <v>Изоляторы штыревые</v>
      </c>
      <c r="D144" s="43" t="str">
        <f>EtalonRes!O65</f>
        <v>ШТ</v>
      </c>
      <c r="E144" s="44">
        <f>EtalonRes!X65</f>
        <v>0</v>
      </c>
      <c r="F144" s="44"/>
      <c r="G144" s="44">
        <f>ROUND(EtalonRes!AG65*Source!I35, 7)</f>
        <v>0</v>
      </c>
      <c r="H144" s="46"/>
      <c r="I144" s="45"/>
      <c r="J144" s="46"/>
      <c r="K144" s="45"/>
      <c r="L144" s="46"/>
    </row>
    <row r="145" spans="1:83" ht="14.25" x14ac:dyDescent="0.2">
      <c r="A145" s="42"/>
      <c r="B145" s="42" t="str">
        <f>EtalonRes!I66</f>
        <v>22.2.02.07</v>
      </c>
      <c r="C145" s="42" t="str">
        <f>EtalonRes!K66</f>
        <v>Детали крепления стальные</v>
      </c>
      <c r="D145" s="43" t="str">
        <f>EtalonRes!O66</f>
        <v>кг</v>
      </c>
      <c r="E145" s="44">
        <f>EtalonRes!X66</f>
        <v>0</v>
      </c>
      <c r="F145" s="44"/>
      <c r="G145" s="44">
        <f>ROUND(EtalonRes!AG66*Source!I35, 7)</f>
        <v>0</v>
      </c>
      <c r="H145" s="46"/>
      <c r="I145" s="45"/>
      <c r="J145" s="46"/>
      <c r="K145" s="45"/>
      <c r="L145" s="46"/>
    </row>
    <row r="146" spans="1:83" ht="14.25" x14ac:dyDescent="0.2">
      <c r="A146" s="42"/>
      <c r="B146" s="42" t="str">
        <f>EtalonRes!I67</f>
        <v>22.2.02.09</v>
      </c>
      <c r="C146" s="42" t="str">
        <f>EtalonRes!K67</f>
        <v>Детали крепления стальные</v>
      </c>
      <c r="D146" s="43" t="str">
        <f>EtalonRes!O67</f>
        <v>кг</v>
      </c>
      <c r="E146" s="44">
        <f>EtalonRes!X67</f>
        <v>0</v>
      </c>
      <c r="F146" s="44"/>
      <c r="G146" s="44">
        <f>ROUND(EtalonRes!AG67*Source!I35, 7)</f>
        <v>0</v>
      </c>
      <c r="H146" s="46"/>
      <c r="I146" s="45"/>
      <c r="J146" s="46"/>
      <c r="K146" s="45"/>
      <c r="L146" s="46"/>
    </row>
    <row r="147" spans="1:83" ht="14.25" x14ac:dyDescent="0.2">
      <c r="A147" s="42"/>
      <c r="B147" s="42" t="str">
        <f>EtalonRes!I68</f>
        <v>22.2.02.21</v>
      </c>
      <c r="C147" s="42" t="str">
        <f>EtalonRes!K68</f>
        <v>Штыри</v>
      </c>
      <c r="D147" s="43" t="str">
        <f>EtalonRes!O68</f>
        <v>ШТ</v>
      </c>
      <c r="E147" s="44">
        <f>EtalonRes!X68</f>
        <v>0</v>
      </c>
      <c r="F147" s="44"/>
      <c r="G147" s="44">
        <f>ROUND(EtalonRes!AG68*Source!I35, 7)</f>
        <v>0</v>
      </c>
      <c r="H147" s="46"/>
      <c r="I147" s="45"/>
      <c r="J147" s="46"/>
      <c r="K147" s="45"/>
      <c r="L147" s="46"/>
    </row>
    <row r="148" spans="1:83" ht="14.25" x14ac:dyDescent="0.2">
      <c r="A148" s="42"/>
      <c r="B148" s="42" t="str">
        <f>EtalonRes!I69</f>
        <v>22.2.02.23</v>
      </c>
      <c r="C148" s="49" t="str">
        <f>EtalonRes!K69</f>
        <v>Металлические плакаты</v>
      </c>
      <c r="D148" s="50" t="str">
        <f>EtalonRes!O69</f>
        <v>ШТ</v>
      </c>
      <c r="E148" s="51">
        <f>EtalonRes!X69</f>
        <v>0</v>
      </c>
      <c r="F148" s="51"/>
      <c r="G148" s="51">
        <f>ROUND(EtalonRes!AG69*Source!I35, 7)</f>
        <v>0</v>
      </c>
      <c r="H148" s="52"/>
      <c r="I148" s="53"/>
      <c r="J148" s="52"/>
      <c r="K148" s="53"/>
      <c r="L148" s="52"/>
    </row>
    <row r="149" spans="1:83" ht="15" x14ac:dyDescent="0.2">
      <c r="A149" s="42"/>
      <c r="B149" s="42"/>
      <c r="C149" s="55" t="s">
        <v>610</v>
      </c>
      <c r="D149" s="43"/>
      <c r="E149" s="44"/>
      <c r="F149" s="44"/>
      <c r="G149" s="44"/>
      <c r="H149" s="46"/>
      <c r="I149" s="45"/>
      <c r="J149" s="46"/>
      <c r="K149" s="45"/>
      <c r="L149" s="46">
        <f>L125+L127+L128+L133</f>
        <v>20959.419999999995</v>
      </c>
    </row>
    <row r="150" spans="1:83" ht="28.5" x14ac:dyDescent="0.2">
      <c r="A150" s="40" t="s">
        <v>624</v>
      </c>
      <c r="B150" s="42" t="str">
        <f>Source!F36</f>
        <v>20.2.02.04-0006</v>
      </c>
      <c r="C150" s="42" t="s">
        <v>622</v>
      </c>
      <c r="D150" s="43" t="str">
        <f>Source!H36</f>
        <v>100 ШТ</v>
      </c>
      <c r="E150" s="44">
        <f>SmtRes!AT64</f>
        <v>-0.06</v>
      </c>
      <c r="F150" s="44"/>
      <c r="G150" s="44">
        <f>Source!I36</f>
        <v>-0.18</v>
      </c>
      <c r="H150" s="46">
        <f>Source!AL36+Source!AO36+Source!AM36+Source!AN36</f>
        <v>1031.73</v>
      </c>
      <c r="I150" s="45">
        <f>IF(Source!BC36&lt;&gt; 0, Source!BC36, 1)</f>
        <v>1.19</v>
      </c>
      <c r="J150" s="46">
        <f>ROUND(H150*I150, 2)</f>
        <v>1227.76</v>
      </c>
      <c r="K150" s="45"/>
      <c r="L150" s="46">
        <f>Source!P36</f>
        <v>-221</v>
      </c>
      <c r="AD150">
        <f>ROUND((Source!AT36/100)*((ROUND(ROUND(Source!AO36,2)*Source!I36, 2)+ROUND(ROUND(Source!AN36,2)*Source!I36, 2))), 2)</f>
        <v>0</v>
      </c>
      <c r="AE150">
        <f>ROUND((Source!AU36/100)*((ROUND(ROUND(Source!AO36,2)*Source!I36, 2)+ROUND(ROUND(Source!AN36,2)*Source!I36, 2))), 2)</f>
        <v>0</v>
      </c>
      <c r="AN150">
        <f>L150</f>
        <v>-221</v>
      </c>
      <c r="AW150">
        <f>L150</f>
        <v>-221</v>
      </c>
      <c r="AZ150">
        <f>Source!X36</f>
        <v>0</v>
      </c>
      <c r="BA150">
        <f>Source!Y36</f>
        <v>0</v>
      </c>
      <c r="CD150">
        <v>1</v>
      </c>
    </row>
    <row r="151" spans="1:83" ht="14.25" x14ac:dyDescent="0.2">
      <c r="A151" s="42"/>
      <c r="B151" s="42"/>
      <c r="C151" s="42" t="s">
        <v>611</v>
      </c>
      <c r="D151" s="43"/>
      <c r="E151" s="44"/>
      <c r="F151" s="44"/>
      <c r="G151" s="44"/>
      <c r="H151" s="46"/>
      <c r="I151" s="45"/>
      <c r="J151" s="46"/>
      <c r="K151" s="45"/>
      <c r="L151" s="46">
        <f>SUM(AR124:AR154)+SUM(AS124:AS154)+SUM(AT124:AT154)+SUM(AU124:AU154)+SUM(AV124:AV154)</f>
        <v>10484.77</v>
      </c>
    </row>
    <row r="152" spans="1:83" ht="14.25" x14ac:dyDescent="0.2">
      <c r="A152" s="42"/>
      <c r="B152" s="42" t="s">
        <v>35</v>
      </c>
      <c r="C152" s="42" t="s">
        <v>612</v>
      </c>
      <c r="D152" s="43" t="s">
        <v>493</v>
      </c>
      <c r="E152" s="44">
        <f>Source!BZ35</f>
        <v>103</v>
      </c>
      <c r="F152" s="44"/>
      <c r="G152" s="44">
        <f>Source!AT35</f>
        <v>103</v>
      </c>
      <c r="H152" s="46"/>
      <c r="I152" s="45"/>
      <c r="J152" s="46"/>
      <c r="K152" s="45"/>
      <c r="L152" s="46">
        <f>SUM(AZ124:AZ154)</f>
        <v>10799.31</v>
      </c>
    </row>
    <row r="153" spans="1:83" ht="14.25" x14ac:dyDescent="0.2">
      <c r="A153" s="49"/>
      <c r="B153" s="49" t="s">
        <v>36</v>
      </c>
      <c r="C153" s="49" t="s">
        <v>613</v>
      </c>
      <c r="D153" s="50" t="s">
        <v>493</v>
      </c>
      <c r="E153" s="51">
        <f>Source!CA35</f>
        <v>60</v>
      </c>
      <c r="F153" s="51"/>
      <c r="G153" s="51">
        <f>Source!AU35</f>
        <v>60</v>
      </c>
      <c r="H153" s="52"/>
      <c r="I153" s="53"/>
      <c r="J153" s="52"/>
      <c r="K153" s="53"/>
      <c r="L153" s="52">
        <f>SUM(BA124:BA154)</f>
        <v>6290.86</v>
      </c>
    </row>
    <row r="154" spans="1:83" ht="15" x14ac:dyDescent="0.2">
      <c r="C154" s="201" t="s">
        <v>614</v>
      </c>
      <c r="D154" s="201"/>
      <c r="E154" s="201"/>
      <c r="F154" s="201"/>
      <c r="G154" s="201"/>
      <c r="H154" s="201"/>
      <c r="I154" s="202">
        <f>K154/E124</f>
        <v>12609.529999999999</v>
      </c>
      <c r="J154" s="202"/>
      <c r="K154" s="202">
        <f>L125+L127+L133+L152+L153+L128+SUM(L150:L150)</f>
        <v>37828.589999999997</v>
      </c>
      <c r="L154" s="202"/>
      <c r="AD154">
        <f>ROUND((Source!AT35/100)*((ROUND(SUMIF(SmtRes!AQ50:'SmtRes'!AQ69,"=1",SmtRes!AD50:'SmtRes'!AD69)*Source!I35, 2)+ROUND(SUMIF(SmtRes!AQ50:'SmtRes'!AQ69,"=1",SmtRes!AC50:'SmtRes'!AC69)*Source!I35, 2))), 2)</f>
        <v>3651.02</v>
      </c>
      <c r="AE154">
        <f>ROUND((Source!AU35/100)*((ROUND(SUMIF(SmtRes!AQ50:'SmtRes'!AQ69,"=1",SmtRes!AD50:'SmtRes'!AD69)*Source!I35, 2)+ROUND(SUMIF(SmtRes!AQ50:'SmtRes'!AQ69,"=1",SmtRes!AC50:'SmtRes'!AC69)*Source!I35, 2))), 2)</f>
        <v>2126.81</v>
      </c>
      <c r="AN154" s="54">
        <f>L125+L127+L133+L152+L153+L128</f>
        <v>38049.589999999997</v>
      </c>
      <c r="AO154" s="54">
        <f>L127</f>
        <v>10204.919999999998</v>
      </c>
      <c r="AQ154" t="s">
        <v>615</v>
      </c>
      <c r="AR154" s="54">
        <f>L125</f>
        <v>8225.1299999999992</v>
      </c>
      <c r="AT154" s="54">
        <f>L128</f>
        <v>2259.6400000000003</v>
      </c>
      <c r="AV154" t="s">
        <v>615</v>
      </c>
      <c r="AW154" s="54">
        <f>L133</f>
        <v>269.73</v>
      </c>
      <c r="AZ154">
        <f>Source!X35</f>
        <v>10799.31</v>
      </c>
      <c r="BA154">
        <f>Source!Y35</f>
        <v>6290.86</v>
      </c>
      <c r="CD154">
        <v>1</v>
      </c>
    </row>
    <row r="155" spans="1:83" ht="42.75" x14ac:dyDescent="0.2">
      <c r="A155" s="40" t="s">
        <v>60</v>
      </c>
      <c r="B155" s="42" t="s">
        <v>625</v>
      </c>
      <c r="C155" s="42" t="str">
        <f>Source!G37</f>
        <v>Окраска огрунтованных бетонных и оштукатуренных поверхностей: эмалью ХС-759</v>
      </c>
      <c r="D155" s="43" t="str">
        <f>Source!H37</f>
        <v>100 м2</v>
      </c>
      <c r="E155" s="44">
        <f>Source!K37</f>
        <v>0.13503999999999999</v>
      </c>
      <c r="F155" s="44"/>
      <c r="G155" s="44">
        <f>Source!I37</f>
        <v>0.13503999999999999</v>
      </c>
      <c r="H155" s="46"/>
      <c r="I155" s="45"/>
      <c r="J155" s="46"/>
      <c r="K155" s="45"/>
      <c r="L155" s="46"/>
    </row>
    <row r="156" spans="1:83" x14ac:dyDescent="0.2">
      <c r="C156" s="57" t="str">
        <f>"Объем: "&amp;Source!I37&amp;"=13,504/"&amp;"100"</f>
        <v>Объем: 0,13504=13,504/100</v>
      </c>
    </row>
    <row r="157" spans="1:83" ht="15" x14ac:dyDescent="0.2">
      <c r="A157" s="41"/>
      <c r="B157" s="44">
        <v>1</v>
      </c>
      <c r="C157" s="41" t="s">
        <v>605</v>
      </c>
      <c r="D157" s="43" t="s">
        <v>365</v>
      </c>
      <c r="E157" s="47"/>
      <c r="F157" s="44"/>
      <c r="G157" s="47">
        <f>Source!U37</f>
        <v>0.43752960000000002</v>
      </c>
      <c r="H157" s="44"/>
      <c r="I157" s="44"/>
      <c r="J157" s="44"/>
      <c r="K157" s="44"/>
      <c r="L157" s="48">
        <f>SUM(L158:L158)-SUMIF(CE158:CE158, 1, L158:L158)</f>
        <v>205.47</v>
      </c>
    </row>
    <row r="158" spans="1:83" ht="14.25" x14ac:dyDescent="0.2">
      <c r="A158" s="42"/>
      <c r="B158" s="42" t="s">
        <v>425</v>
      </c>
      <c r="C158" s="42" t="s">
        <v>426</v>
      </c>
      <c r="D158" s="43" t="s">
        <v>365</v>
      </c>
      <c r="E158" s="44">
        <v>3.24</v>
      </c>
      <c r="F158" s="44"/>
      <c r="G158" s="44">
        <f>SmtRes!CX70</f>
        <v>0.43752960000000002</v>
      </c>
      <c r="H158" s="46"/>
      <c r="I158" s="45"/>
      <c r="J158" s="46">
        <f>SmtRes!CZ70</f>
        <v>469.62</v>
      </c>
      <c r="K158" s="45"/>
      <c r="L158" s="46">
        <f>SmtRes!DI70</f>
        <v>205.47</v>
      </c>
    </row>
    <row r="159" spans="1:83" ht="15" x14ac:dyDescent="0.2">
      <c r="A159" s="41"/>
      <c r="B159" s="44">
        <v>2</v>
      </c>
      <c r="C159" s="41" t="s">
        <v>606</v>
      </c>
      <c r="D159" s="43"/>
      <c r="E159" s="47"/>
      <c r="F159" s="44"/>
      <c r="G159" s="47"/>
      <c r="H159" s="44"/>
      <c r="I159" s="44"/>
      <c r="J159" s="44"/>
      <c r="K159" s="44"/>
      <c r="L159" s="48">
        <f>SUM(L160:L166)-SUMIF(CE160:CE166, 1, L160:L166)</f>
        <v>3.4699999999999998</v>
      </c>
    </row>
    <row r="160" spans="1:83" ht="15" x14ac:dyDescent="0.2">
      <c r="A160" s="41"/>
      <c r="B160" s="44"/>
      <c r="C160" s="41" t="s">
        <v>609</v>
      </c>
      <c r="D160" s="43" t="s">
        <v>365</v>
      </c>
      <c r="E160" s="47"/>
      <c r="F160" s="44"/>
      <c r="G160" s="47">
        <f>Source!V37</f>
        <v>2.7008000000000002E-3</v>
      </c>
      <c r="H160" s="44"/>
      <c r="I160" s="44"/>
      <c r="J160" s="44"/>
      <c r="K160" s="44"/>
      <c r="L160" s="48">
        <f>SUMIF(CE161:CE166, 1, L161:L166)</f>
        <v>1.44</v>
      </c>
      <c r="CE160">
        <v>1</v>
      </c>
    </row>
    <row r="161" spans="1:83" ht="28.5" x14ac:dyDescent="0.2">
      <c r="A161" s="42"/>
      <c r="B161" s="42" t="s">
        <v>427</v>
      </c>
      <c r="C161" s="42" t="s">
        <v>429</v>
      </c>
      <c r="D161" s="43" t="s">
        <v>371</v>
      </c>
      <c r="E161" s="44">
        <v>0.01</v>
      </c>
      <c r="F161" s="44"/>
      <c r="G161" s="44">
        <f>SmtRes!CX72</f>
        <v>1.3504000000000001E-3</v>
      </c>
      <c r="H161" s="46">
        <f>SmtRes!CZ72</f>
        <v>6.62</v>
      </c>
      <c r="I161" s="45">
        <f>SmtRes!AJ72</f>
        <v>1.38</v>
      </c>
      <c r="J161" s="46">
        <f>ROUND(H161*I161, 2)</f>
        <v>9.14</v>
      </c>
      <c r="K161" s="45"/>
      <c r="L161" s="46">
        <f>SmtRes!DG72</f>
        <v>0.01</v>
      </c>
    </row>
    <row r="162" spans="1:83" ht="71.25" x14ac:dyDescent="0.2">
      <c r="A162" s="42"/>
      <c r="B162" s="42" t="s">
        <v>430</v>
      </c>
      <c r="C162" s="42" t="s">
        <v>432</v>
      </c>
      <c r="D162" s="43" t="s">
        <v>371</v>
      </c>
      <c r="E162" s="44">
        <v>0.01</v>
      </c>
      <c r="F162" s="44"/>
      <c r="G162" s="44">
        <f>SmtRes!CX73</f>
        <v>1.3504000000000001E-3</v>
      </c>
      <c r="H162" s="46"/>
      <c r="I162" s="45"/>
      <c r="J162" s="46">
        <f>SmtRes!CZ73</f>
        <v>1574.27</v>
      </c>
      <c r="K162" s="45"/>
      <c r="L162" s="46">
        <f>SmtRes!DG73</f>
        <v>2.13</v>
      </c>
    </row>
    <row r="163" spans="1:83" ht="28.5" x14ac:dyDescent="0.2">
      <c r="A163" s="42"/>
      <c r="B163" s="42" t="s">
        <v>385</v>
      </c>
      <c r="C163" s="42" t="s">
        <v>619</v>
      </c>
      <c r="D163" s="43" t="s">
        <v>365</v>
      </c>
      <c r="E163" s="44">
        <f>SmtRes!DO73*SmtRes!AT73</f>
        <v>0.01</v>
      </c>
      <c r="F163" s="44"/>
      <c r="G163" s="44">
        <f>SmtRes!DO73*SmtRes!CX73</f>
        <v>1.3504000000000001E-3</v>
      </c>
      <c r="H163" s="46"/>
      <c r="I163" s="45"/>
      <c r="J163" s="46">
        <f>ROUND(SmtRes!AG73/SmtRes!DO73, 2)</f>
        <v>571.71</v>
      </c>
      <c r="K163" s="45"/>
      <c r="L163" s="46">
        <f>SmtRes!DH73</f>
        <v>0.77</v>
      </c>
      <c r="CE163">
        <v>1</v>
      </c>
    </row>
    <row r="164" spans="1:83" ht="28.5" x14ac:dyDescent="0.2">
      <c r="A164" s="42"/>
      <c r="B164" s="42" t="s">
        <v>386</v>
      </c>
      <c r="C164" s="42" t="s">
        <v>388</v>
      </c>
      <c r="D164" s="43" t="s">
        <v>371</v>
      </c>
      <c r="E164" s="44">
        <v>0.01</v>
      </c>
      <c r="F164" s="44"/>
      <c r="G164" s="44">
        <f>SmtRes!CX74</f>
        <v>1.3504000000000001E-3</v>
      </c>
      <c r="H164" s="46">
        <f>SmtRes!CZ74</f>
        <v>477.92</v>
      </c>
      <c r="I164" s="45">
        <f>SmtRes!AJ74</f>
        <v>1.22</v>
      </c>
      <c r="J164" s="46">
        <f>ROUND(H164*I164, 2)</f>
        <v>583.05999999999995</v>
      </c>
      <c r="K164" s="45"/>
      <c r="L164" s="46">
        <f>SmtRes!DG74</f>
        <v>0.79</v>
      </c>
    </row>
    <row r="165" spans="1:83" ht="28.5" x14ac:dyDescent="0.2">
      <c r="A165" s="42"/>
      <c r="B165" s="42" t="s">
        <v>379</v>
      </c>
      <c r="C165" s="42" t="s">
        <v>608</v>
      </c>
      <c r="D165" s="43" t="s">
        <v>365</v>
      </c>
      <c r="E165" s="44">
        <f>SmtRes!DO74*SmtRes!AT74</f>
        <v>0.01</v>
      </c>
      <c r="F165" s="44"/>
      <c r="G165" s="44">
        <f>SmtRes!DO74*SmtRes!CX74</f>
        <v>1.3504000000000001E-3</v>
      </c>
      <c r="H165" s="46"/>
      <c r="I165" s="45"/>
      <c r="J165" s="46">
        <f>ROUND(SmtRes!AG74/SmtRes!DO74, 2)</f>
        <v>497.46</v>
      </c>
      <c r="K165" s="45"/>
      <c r="L165" s="46">
        <f>SmtRes!DH74</f>
        <v>0.67</v>
      </c>
      <c r="CE165">
        <v>1</v>
      </c>
    </row>
    <row r="166" spans="1:83" ht="42.75" x14ac:dyDescent="0.2">
      <c r="A166" s="42"/>
      <c r="B166" s="42" t="s">
        <v>433</v>
      </c>
      <c r="C166" s="42" t="s">
        <v>435</v>
      </c>
      <c r="D166" s="43" t="s">
        <v>371</v>
      </c>
      <c r="E166" s="44">
        <v>0.65</v>
      </c>
      <c r="F166" s="44"/>
      <c r="G166" s="44">
        <f>SmtRes!CX75</f>
        <v>8.7776000000000007E-2</v>
      </c>
      <c r="H166" s="46"/>
      <c r="I166" s="45"/>
      <c r="J166" s="46">
        <f>SmtRes!CZ75</f>
        <v>6.17</v>
      </c>
      <c r="K166" s="45"/>
      <c r="L166" s="46">
        <f>SmtRes!DG75</f>
        <v>0.54</v>
      </c>
    </row>
    <row r="167" spans="1:83" ht="15" x14ac:dyDescent="0.2">
      <c r="A167" s="41"/>
      <c r="B167" s="44">
        <v>4</v>
      </c>
      <c r="C167" s="41" t="s">
        <v>620</v>
      </c>
      <c r="D167" s="43"/>
      <c r="E167" s="47"/>
      <c r="F167" s="44"/>
      <c r="G167" s="47"/>
      <c r="H167" s="44"/>
      <c r="I167" s="44"/>
      <c r="J167" s="44"/>
      <c r="K167" s="44"/>
      <c r="L167" s="48">
        <f>SUM(L168:L169)-SUMIF(CE168:CE169, 1, L168:L169)</f>
        <v>592.39</v>
      </c>
    </row>
    <row r="168" spans="1:83" ht="14.25" x14ac:dyDescent="0.2">
      <c r="A168" s="42"/>
      <c r="B168" s="42" t="s">
        <v>436</v>
      </c>
      <c r="C168" s="42" t="s">
        <v>438</v>
      </c>
      <c r="D168" s="43" t="s">
        <v>127</v>
      </c>
      <c r="E168" s="44">
        <v>1.9E-2</v>
      </c>
      <c r="F168" s="44"/>
      <c r="G168" s="44">
        <f>SmtRes!CX76</f>
        <v>2.5658E-3</v>
      </c>
      <c r="H168" s="46">
        <f>SmtRes!CZ76</f>
        <v>148533.21</v>
      </c>
      <c r="I168" s="45">
        <f>SmtRes!AI76</f>
        <v>1.28</v>
      </c>
      <c r="J168" s="46">
        <f>ROUND(H168*I168, 2)</f>
        <v>190122.51</v>
      </c>
      <c r="K168" s="45"/>
      <c r="L168" s="46">
        <f>SmtRes!DF76</f>
        <v>487.82</v>
      </c>
    </row>
    <row r="169" spans="1:83" ht="14.25" x14ac:dyDescent="0.2">
      <c r="A169" s="42"/>
      <c r="B169" s="42" t="s">
        <v>439</v>
      </c>
      <c r="C169" s="49" t="s">
        <v>441</v>
      </c>
      <c r="D169" s="50" t="s">
        <v>127</v>
      </c>
      <c r="E169" s="51">
        <v>6.0000000000000001E-3</v>
      </c>
      <c r="F169" s="51"/>
      <c r="G169" s="51">
        <f>SmtRes!CX77</f>
        <v>8.1019999999999996E-4</v>
      </c>
      <c r="H169" s="52">
        <f>SmtRes!CZ77</f>
        <v>98526.45</v>
      </c>
      <c r="I169" s="53">
        <f>SmtRes!AI77</f>
        <v>1.31</v>
      </c>
      <c r="J169" s="52">
        <f>ROUND(H169*I169, 2)</f>
        <v>129069.65</v>
      </c>
      <c r="K169" s="53"/>
      <c r="L169" s="52">
        <f>SmtRes!DF77</f>
        <v>104.57</v>
      </c>
    </row>
    <row r="170" spans="1:83" ht="15" x14ac:dyDescent="0.2">
      <c r="A170" s="42"/>
      <c r="B170" s="42"/>
      <c r="C170" s="55" t="s">
        <v>610</v>
      </c>
      <c r="D170" s="43"/>
      <c r="E170" s="44"/>
      <c r="F170" s="44"/>
      <c r="G170" s="44"/>
      <c r="H170" s="46"/>
      <c r="I170" s="45"/>
      <c r="J170" s="46"/>
      <c r="K170" s="45"/>
      <c r="L170" s="46">
        <f>L157+L159+L160+L167</f>
        <v>802.77</v>
      </c>
    </row>
    <row r="171" spans="1:83" ht="14.25" x14ac:dyDescent="0.2">
      <c r="A171" s="42"/>
      <c r="B171" s="42"/>
      <c r="C171" s="42" t="s">
        <v>611</v>
      </c>
      <c r="D171" s="43"/>
      <c r="E171" s="44"/>
      <c r="F171" s="44"/>
      <c r="G171" s="44"/>
      <c r="H171" s="46"/>
      <c r="I171" s="45"/>
      <c r="J171" s="46"/>
      <c r="K171" s="45"/>
      <c r="L171" s="46">
        <f>SUM(AR155:AR174)+SUM(AS155:AS174)+SUM(AT155:AT174)+SUM(AU155:AU174)+SUM(AV155:AV174)</f>
        <v>206.91</v>
      </c>
    </row>
    <row r="172" spans="1:83" ht="28.5" x14ac:dyDescent="0.2">
      <c r="A172" s="42"/>
      <c r="B172" s="42" t="s">
        <v>68</v>
      </c>
      <c r="C172" s="42" t="s">
        <v>626</v>
      </c>
      <c r="D172" s="43" t="s">
        <v>493</v>
      </c>
      <c r="E172" s="44">
        <f>Source!BZ37</f>
        <v>94</v>
      </c>
      <c r="F172" s="44"/>
      <c r="G172" s="44">
        <f>Source!AT37</f>
        <v>94</v>
      </c>
      <c r="H172" s="46"/>
      <c r="I172" s="45"/>
      <c r="J172" s="46"/>
      <c r="K172" s="45"/>
      <c r="L172" s="46">
        <f>SUM(AZ155:AZ174)</f>
        <v>194.5</v>
      </c>
    </row>
    <row r="173" spans="1:83" ht="28.5" x14ac:dyDescent="0.2">
      <c r="A173" s="49"/>
      <c r="B173" s="49" t="s">
        <v>69</v>
      </c>
      <c r="C173" s="49" t="s">
        <v>627</v>
      </c>
      <c r="D173" s="50" t="s">
        <v>493</v>
      </c>
      <c r="E173" s="51">
        <f>Source!CA37</f>
        <v>51</v>
      </c>
      <c r="F173" s="51"/>
      <c r="G173" s="51">
        <f>Source!AU37</f>
        <v>51</v>
      </c>
      <c r="H173" s="52"/>
      <c r="I173" s="53"/>
      <c r="J173" s="52"/>
      <c r="K173" s="53"/>
      <c r="L173" s="52">
        <f>SUM(BA155:BA174)</f>
        <v>105.52</v>
      </c>
    </row>
    <row r="174" spans="1:83" ht="15" x14ac:dyDescent="0.2">
      <c r="C174" s="201" t="s">
        <v>614</v>
      </c>
      <c r="D174" s="201"/>
      <c r="E174" s="201"/>
      <c r="F174" s="201"/>
      <c r="G174" s="201"/>
      <c r="H174" s="201"/>
      <c r="I174" s="202">
        <f>K174/E155</f>
        <v>8166.3951421800948</v>
      </c>
      <c r="J174" s="202"/>
      <c r="K174" s="202">
        <f>L157+L159+L167+L172+L173+L160</f>
        <v>1102.79</v>
      </c>
      <c r="L174" s="202"/>
      <c r="AD174">
        <f>ROUND((Source!AT37/100)*((ROUND(SUMIF(SmtRes!AQ70:'SmtRes'!AQ77,"=1",SmtRes!AD70:'SmtRes'!AD77)*Source!I37, 2)+ROUND(SUMIF(SmtRes!AQ70:'SmtRes'!AQ77,"=1",SmtRes!AC70:'SmtRes'!AC77)*Source!I37, 2))), 2)</f>
        <v>195.33</v>
      </c>
      <c r="AE174">
        <f>ROUND((Source!AU37/100)*((ROUND(SUMIF(SmtRes!AQ70:'SmtRes'!AQ77,"=1",SmtRes!AD70:'SmtRes'!AD77)*Source!I37, 2)+ROUND(SUMIF(SmtRes!AQ70:'SmtRes'!AQ77,"=1",SmtRes!AC70:'SmtRes'!AC77)*Source!I37, 2))), 2)</f>
        <v>105.98</v>
      </c>
      <c r="AN174" s="54">
        <f>L157+L159+L167+L172+L173+L160</f>
        <v>1102.79</v>
      </c>
      <c r="AO174" s="54">
        <f>L159</f>
        <v>3.4699999999999998</v>
      </c>
      <c r="AQ174" t="s">
        <v>615</v>
      </c>
      <c r="AR174" s="54">
        <f>L157</f>
        <v>205.47</v>
      </c>
      <c r="AT174" s="54">
        <f>L160</f>
        <v>1.44</v>
      </c>
      <c r="AV174" t="s">
        <v>615</v>
      </c>
      <c r="AW174" s="54">
        <f>L167</f>
        <v>592.39</v>
      </c>
      <c r="AZ174">
        <f>Source!X37</f>
        <v>194.5</v>
      </c>
      <c r="BA174">
        <f>Source!Y37</f>
        <v>105.52</v>
      </c>
      <c r="CD174">
        <v>1</v>
      </c>
    </row>
    <row r="175" spans="1:83" ht="57" x14ac:dyDescent="0.2">
      <c r="A175" s="40" t="s">
        <v>70</v>
      </c>
      <c r="B175" s="42" t="s">
        <v>628</v>
      </c>
      <c r="C175" s="42" t="str">
        <f>Source!G38</f>
        <v>Гидроизоляция боковая обмазочная битумная в 2 слоя по выровненной поверхности бутовой кладки, кирпичу, бетону</v>
      </c>
      <c r="D175" s="43" t="str">
        <f>Source!H38</f>
        <v>100 м2</v>
      </c>
      <c r="E175" s="44">
        <f>Source!K38</f>
        <v>0.16928000000000001</v>
      </c>
      <c r="F175" s="44"/>
      <c r="G175" s="44">
        <f>Source!I38</f>
        <v>0.16928000000000001</v>
      </c>
      <c r="H175" s="46"/>
      <c r="I175" s="45"/>
      <c r="J175" s="46"/>
      <c r="K175" s="45"/>
      <c r="L175" s="46"/>
    </row>
    <row r="176" spans="1:83" x14ac:dyDescent="0.2">
      <c r="C176" s="57" t="str">
        <f>"Объем: "&amp;Source!I38&amp;"=16,928/"&amp;"100"</f>
        <v>Объем: 0,16928=16,928/100</v>
      </c>
    </row>
    <row r="177" spans="1:83" ht="15" x14ac:dyDescent="0.2">
      <c r="A177" s="41"/>
      <c r="B177" s="44">
        <v>1</v>
      </c>
      <c r="C177" s="41" t="s">
        <v>605</v>
      </c>
      <c r="D177" s="43" t="s">
        <v>365</v>
      </c>
      <c r="E177" s="47"/>
      <c r="F177" s="44"/>
      <c r="G177" s="47">
        <f>Source!U38</f>
        <v>3.5887359999999999</v>
      </c>
      <c r="H177" s="44"/>
      <c r="I177" s="44"/>
      <c r="J177" s="44"/>
      <c r="K177" s="44"/>
      <c r="L177" s="48">
        <f>SUM(L178:L178)-SUMIF(CE178:CE178, 1, L178:L178)</f>
        <v>1765.26</v>
      </c>
    </row>
    <row r="178" spans="1:83" ht="14.25" x14ac:dyDescent="0.2">
      <c r="A178" s="42"/>
      <c r="B178" s="42" t="s">
        <v>442</v>
      </c>
      <c r="C178" s="42" t="s">
        <v>443</v>
      </c>
      <c r="D178" s="43" t="s">
        <v>365</v>
      </c>
      <c r="E178" s="44">
        <v>21.2</v>
      </c>
      <c r="F178" s="44"/>
      <c r="G178" s="44">
        <f>SmtRes!CX78</f>
        <v>3.5887359999999999</v>
      </c>
      <c r="H178" s="46"/>
      <c r="I178" s="45"/>
      <c r="J178" s="46">
        <f>SmtRes!CZ78</f>
        <v>491.89</v>
      </c>
      <c r="K178" s="45"/>
      <c r="L178" s="46">
        <f>SmtRes!DI78</f>
        <v>1765.26</v>
      </c>
    </row>
    <row r="179" spans="1:83" ht="15" x14ac:dyDescent="0.2">
      <c r="A179" s="41"/>
      <c r="B179" s="44">
        <v>2</v>
      </c>
      <c r="C179" s="41" t="s">
        <v>606</v>
      </c>
      <c r="D179" s="43"/>
      <c r="E179" s="47"/>
      <c r="F179" s="44"/>
      <c r="G179" s="47"/>
      <c r="H179" s="44"/>
      <c r="I179" s="44"/>
      <c r="J179" s="44"/>
      <c r="K179" s="44"/>
      <c r="L179" s="48">
        <f>SUM(L180:L183)-SUMIF(CE180:CE183, 1, L180:L183)</f>
        <v>61.24</v>
      </c>
    </row>
    <row r="180" spans="1:83" ht="15" x14ac:dyDescent="0.2">
      <c r="A180" s="41"/>
      <c r="B180" s="44"/>
      <c r="C180" s="41" t="s">
        <v>609</v>
      </c>
      <c r="D180" s="43" t="s">
        <v>365</v>
      </c>
      <c r="E180" s="47"/>
      <c r="F180" s="44"/>
      <c r="G180" s="47">
        <f>Source!V38</f>
        <v>3.3855999999999997E-2</v>
      </c>
      <c r="H180" s="44"/>
      <c r="I180" s="44"/>
      <c r="J180" s="44"/>
      <c r="K180" s="44"/>
      <c r="L180" s="48">
        <f>SUMIF(CE181:CE183, 1, L181:L183)</f>
        <v>16.84</v>
      </c>
      <c r="CE180">
        <v>1</v>
      </c>
    </row>
    <row r="181" spans="1:83" ht="57" x14ac:dyDescent="0.2">
      <c r="A181" s="42"/>
      <c r="B181" s="42" t="s">
        <v>444</v>
      </c>
      <c r="C181" s="42" t="s">
        <v>446</v>
      </c>
      <c r="D181" s="43" t="s">
        <v>371</v>
      </c>
      <c r="E181" s="44">
        <v>1.95</v>
      </c>
      <c r="F181" s="44"/>
      <c r="G181" s="44">
        <f>SmtRes!CX80</f>
        <v>0.330096</v>
      </c>
      <c r="H181" s="46">
        <f>SmtRes!CZ80</f>
        <v>95.25</v>
      </c>
      <c r="I181" s="45">
        <f>SmtRes!AJ80</f>
        <v>1.32</v>
      </c>
      <c r="J181" s="46">
        <f>ROUND(H181*I181, 2)</f>
        <v>125.73</v>
      </c>
      <c r="K181" s="45"/>
      <c r="L181" s="46">
        <f>SmtRes!DG80</f>
        <v>41.5</v>
      </c>
    </row>
    <row r="182" spans="1:83" ht="28.5" x14ac:dyDescent="0.2">
      <c r="A182" s="42"/>
      <c r="B182" s="42" t="s">
        <v>386</v>
      </c>
      <c r="C182" s="42" t="s">
        <v>388</v>
      </c>
      <c r="D182" s="43" t="s">
        <v>371</v>
      </c>
      <c r="E182" s="44">
        <v>0.2</v>
      </c>
      <c r="F182" s="44"/>
      <c r="G182" s="44">
        <f>SmtRes!CX81</f>
        <v>3.3855999999999997E-2</v>
      </c>
      <c r="H182" s="46">
        <f>SmtRes!CZ81</f>
        <v>477.92</v>
      </c>
      <c r="I182" s="45">
        <f>SmtRes!AJ81</f>
        <v>1.22</v>
      </c>
      <c r="J182" s="46">
        <f>ROUND(H182*I182, 2)</f>
        <v>583.05999999999995</v>
      </c>
      <c r="K182" s="45"/>
      <c r="L182" s="46">
        <f>SmtRes!DG81</f>
        <v>19.739999999999998</v>
      </c>
    </row>
    <row r="183" spans="1:83" ht="28.5" x14ac:dyDescent="0.2">
      <c r="A183" s="42"/>
      <c r="B183" s="42" t="s">
        <v>379</v>
      </c>
      <c r="C183" s="42" t="s">
        <v>608</v>
      </c>
      <c r="D183" s="43" t="s">
        <v>365</v>
      </c>
      <c r="E183" s="44">
        <f>SmtRes!DO81*SmtRes!AT81</f>
        <v>0.2</v>
      </c>
      <c r="F183" s="44"/>
      <c r="G183" s="44">
        <f>SmtRes!DO81*SmtRes!CX81</f>
        <v>3.3855999999999997E-2</v>
      </c>
      <c r="H183" s="46"/>
      <c r="I183" s="45"/>
      <c r="J183" s="46">
        <f>ROUND(SmtRes!AG81/SmtRes!DO81, 2)</f>
        <v>497.46</v>
      </c>
      <c r="K183" s="45"/>
      <c r="L183" s="46">
        <f>SmtRes!DH81</f>
        <v>16.84</v>
      </c>
      <c r="CE183">
        <v>1</v>
      </c>
    </row>
    <row r="184" spans="1:83" ht="15" x14ac:dyDescent="0.2">
      <c r="A184" s="41"/>
      <c r="B184" s="44">
        <v>4</v>
      </c>
      <c r="C184" s="41" t="s">
        <v>620</v>
      </c>
      <c r="D184" s="43"/>
      <c r="E184" s="47"/>
      <c r="F184" s="44"/>
      <c r="G184" s="47"/>
      <c r="H184" s="44"/>
      <c r="I184" s="44"/>
      <c r="J184" s="44"/>
      <c r="K184" s="44"/>
      <c r="L184" s="48">
        <f>SUM(L185:L186)-SUMIF(CE185:CE186, 1, L185:L186)</f>
        <v>271.7</v>
      </c>
    </row>
    <row r="185" spans="1:83" ht="14.25" x14ac:dyDescent="0.2">
      <c r="A185" s="42"/>
      <c r="B185" s="42" t="s">
        <v>447</v>
      </c>
      <c r="C185" s="42" t="s">
        <v>449</v>
      </c>
      <c r="D185" s="43" t="s">
        <v>127</v>
      </c>
      <c r="E185" s="44">
        <v>2.4E-2</v>
      </c>
      <c r="F185" s="44"/>
      <c r="G185" s="44">
        <f>SmtRes!CX82</f>
        <v>4.0626999999999998E-3</v>
      </c>
      <c r="H185" s="46">
        <f>SmtRes!CZ82</f>
        <v>62186.75</v>
      </c>
      <c r="I185" s="45">
        <f>SmtRes!AI82</f>
        <v>1.07</v>
      </c>
      <c r="J185" s="46">
        <f>ROUND(H185*I185, 2)</f>
        <v>66539.820000000007</v>
      </c>
      <c r="K185" s="45"/>
      <c r="L185" s="46">
        <f>SmtRes!DF82</f>
        <v>270.33</v>
      </c>
    </row>
    <row r="186" spans="1:83" ht="14.25" x14ac:dyDescent="0.2">
      <c r="A186" s="42"/>
      <c r="B186" s="42" t="s">
        <v>399</v>
      </c>
      <c r="C186" s="42" t="s">
        <v>401</v>
      </c>
      <c r="D186" s="43" t="s">
        <v>392</v>
      </c>
      <c r="E186" s="44">
        <v>0.1</v>
      </c>
      <c r="F186" s="44"/>
      <c r="G186" s="44">
        <f>SmtRes!CX83</f>
        <v>1.6927999999999999E-2</v>
      </c>
      <c r="H186" s="46">
        <f>SmtRes!CZ83</f>
        <v>56.11</v>
      </c>
      <c r="I186" s="45">
        <f>SmtRes!AI83</f>
        <v>1.44</v>
      </c>
      <c r="J186" s="46">
        <f>ROUND(H186*I186, 2)</f>
        <v>80.8</v>
      </c>
      <c r="K186" s="45"/>
      <c r="L186" s="46">
        <f>SmtRes!DF83</f>
        <v>1.37</v>
      </c>
    </row>
    <row r="187" spans="1:83" ht="14.25" x14ac:dyDescent="0.2">
      <c r="A187" s="42"/>
      <c r="B187" s="42" t="str">
        <f>EtalonRes!I82</f>
        <v>01.2.01.02</v>
      </c>
      <c r="C187" s="42" t="str">
        <f>EtalonRes!K82</f>
        <v>Битум</v>
      </c>
      <c r="D187" s="43" t="str">
        <f>EtalonRes!O82</f>
        <v>т</v>
      </c>
      <c r="E187" s="44">
        <f>EtalonRes!X82</f>
        <v>1.6E-2</v>
      </c>
      <c r="F187" s="44"/>
      <c r="G187" s="44">
        <f>ROUND(EtalonRes!AG82*Source!I38, 7)</f>
        <v>2.7085E-3</v>
      </c>
      <c r="H187" s="46"/>
      <c r="I187" s="45"/>
      <c r="J187" s="46"/>
      <c r="K187" s="45"/>
      <c r="L187" s="46"/>
    </row>
    <row r="188" spans="1:83" ht="14.25" x14ac:dyDescent="0.2">
      <c r="A188" s="42"/>
      <c r="B188" s="42" t="str">
        <f>EtalonRes!I83</f>
        <v>01.2.03.03</v>
      </c>
      <c r="C188" s="49" t="str">
        <f>EtalonRes!K83</f>
        <v>Мастика</v>
      </c>
      <c r="D188" s="50" t="str">
        <f>EtalonRes!O83</f>
        <v>т</v>
      </c>
      <c r="E188" s="51">
        <f>EtalonRes!X83</f>
        <v>0.24</v>
      </c>
      <c r="F188" s="51"/>
      <c r="G188" s="51">
        <f>ROUND(EtalonRes!AG83*Source!I38, 7)</f>
        <v>4.0627200000000002E-2</v>
      </c>
      <c r="H188" s="52"/>
      <c r="I188" s="53"/>
      <c r="J188" s="52"/>
      <c r="K188" s="53"/>
      <c r="L188" s="52"/>
    </row>
    <row r="189" spans="1:83" ht="15" x14ac:dyDescent="0.2">
      <c r="A189" s="42"/>
      <c r="B189" s="42"/>
      <c r="C189" s="55" t="s">
        <v>610</v>
      </c>
      <c r="D189" s="43"/>
      <c r="E189" s="44"/>
      <c r="F189" s="44"/>
      <c r="G189" s="44"/>
      <c r="H189" s="46"/>
      <c r="I189" s="45"/>
      <c r="J189" s="46"/>
      <c r="K189" s="45"/>
      <c r="L189" s="46">
        <f>L177+L179+L180+L184</f>
        <v>2115.04</v>
      </c>
    </row>
    <row r="190" spans="1:83" ht="14.25" x14ac:dyDescent="0.2">
      <c r="A190" s="42"/>
      <c r="B190" s="42"/>
      <c r="C190" s="42" t="s">
        <v>611</v>
      </c>
      <c r="D190" s="43"/>
      <c r="E190" s="44"/>
      <c r="F190" s="44"/>
      <c r="G190" s="44"/>
      <c r="H190" s="46"/>
      <c r="I190" s="45"/>
      <c r="J190" s="46"/>
      <c r="K190" s="45"/>
      <c r="L190" s="46">
        <f>SUM(AR175:AR193)+SUM(AS175:AS193)+SUM(AT175:AT193)+SUM(AU175:AU193)+SUM(AV175:AV193)</f>
        <v>1782.1</v>
      </c>
    </row>
    <row r="191" spans="1:83" ht="14.25" x14ac:dyDescent="0.2">
      <c r="A191" s="42"/>
      <c r="B191" s="42" t="s">
        <v>76</v>
      </c>
      <c r="C191" s="42" t="s">
        <v>629</v>
      </c>
      <c r="D191" s="43" t="s">
        <v>493</v>
      </c>
      <c r="E191" s="44">
        <f>Source!BZ38</f>
        <v>110</v>
      </c>
      <c r="F191" s="44"/>
      <c r="G191" s="44">
        <f>Source!AT38</f>
        <v>110</v>
      </c>
      <c r="H191" s="46"/>
      <c r="I191" s="45"/>
      <c r="J191" s="46"/>
      <c r="K191" s="45"/>
      <c r="L191" s="46">
        <f>SUM(AZ175:AZ193)</f>
        <v>1960.31</v>
      </c>
    </row>
    <row r="192" spans="1:83" ht="14.25" x14ac:dyDescent="0.2">
      <c r="A192" s="49"/>
      <c r="B192" s="49" t="s">
        <v>77</v>
      </c>
      <c r="C192" s="49" t="s">
        <v>630</v>
      </c>
      <c r="D192" s="50" t="s">
        <v>493</v>
      </c>
      <c r="E192" s="51">
        <f>Source!CA38</f>
        <v>69</v>
      </c>
      <c r="F192" s="51"/>
      <c r="G192" s="51">
        <f>Source!AU38</f>
        <v>69</v>
      </c>
      <c r="H192" s="52"/>
      <c r="I192" s="53"/>
      <c r="J192" s="52"/>
      <c r="K192" s="53"/>
      <c r="L192" s="52">
        <f>SUM(BA175:BA193)</f>
        <v>1229.6500000000001</v>
      </c>
    </row>
    <row r="193" spans="1:83" ht="15" x14ac:dyDescent="0.2">
      <c r="C193" s="201" t="s">
        <v>614</v>
      </c>
      <c r="D193" s="201"/>
      <c r="E193" s="201"/>
      <c r="F193" s="201"/>
      <c r="G193" s="201"/>
      <c r="H193" s="201"/>
      <c r="I193" s="202">
        <f>K193/E175</f>
        <v>31338.610586011338</v>
      </c>
      <c r="J193" s="202"/>
      <c r="K193" s="202">
        <f>L177+L179+L184+L191+L192+L180</f>
        <v>5305</v>
      </c>
      <c r="L193" s="202"/>
      <c r="AD193">
        <f>ROUND((Source!AT38/100)*((ROUND(SUMIF(SmtRes!AQ78:'SmtRes'!AQ83,"=1",SmtRes!AD78:'SmtRes'!AD83)*Source!I38, 2)+ROUND(SUMIF(SmtRes!AQ78:'SmtRes'!AQ83,"=1",SmtRes!AC78:'SmtRes'!AC83)*Source!I38, 2))), 2)</f>
        <v>184.23</v>
      </c>
      <c r="AE193">
        <f>ROUND((Source!AU38/100)*((ROUND(SUMIF(SmtRes!AQ78:'SmtRes'!AQ83,"=1",SmtRes!AD78:'SmtRes'!AD83)*Source!I38, 2)+ROUND(SUMIF(SmtRes!AQ78:'SmtRes'!AQ83,"=1",SmtRes!AC78:'SmtRes'!AC83)*Source!I38, 2))), 2)</f>
        <v>115.56</v>
      </c>
      <c r="AN193" s="54">
        <f>L177+L179+L184+L191+L192+L180</f>
        <v>5305</v>
      </c>
      <c r="AO193" s="54">
        <f>L179</f>
        <v>61.24</v>
      </c>
      <c r="AQ193" t="s">
        <v>615</v>
      </c>
      <c r="AR193" s="54">
        <f>L177</f>
        <v>1765.26</v>
      </c>
      <c r="AT193" s="54">
        <f>L180</f>
        <v>16.84</v>
      </c>
      <c r="AV193" t="s">
        <v>615</v>
      </c>
      <c r="AW193" s="54">
        <f>L184</f>
        <v>271.7</v>
      </c>
      <c r="AZ193">
        <f>Source!X38</f>
        <v>1960.31</v>
      </c>
      <c r="BA193">
        <f>Source!Y38</f>
        <v>1229.6500000000001</v>
      </c>
      <c r="CD193">
        <v>1</v>
      </c>
    </row>
    <row r="194" spans="1:83" ht="71.25" x14ac:dyDescent="0.2">
      <c r="A194" s="40" t="s">
        <v>81</v>
      </c>
      <c r="B194" s="42" t="s">
        <v>631</v>
      </c>
      <c r="C194" s="42" t="str">
        <f>Source!G41</f>
        <v>Подвеска провода СИП-2 напряжением от 0,4 кВ до 1 кВ на опорах, при 32 опорах на км линии: с использованием автогидроподъемника</v>
      </c>
      <c r="D194" s="43" t="str">
        <f>Source!H41</f>
        <v>1000 м</v>
      </c>
      <c r="E194" s="44">
        <f>Source!K41</f>
        <v>0.16500000000000001</v>
      </c>
      <c r="F194" s="44"/>
      <c r="G194" s="44">
        <f>Source!I41</f>
        <v>0.16500000000000001</v>
      </c>
      <c r="H194" s="46"/>
      <c r="I194" s="45"/>
      <c r="J194" s="46"/>
      <c r="K194" s="45"/>
      <c r="L194" s="46"/>
    </row>
    <row r="195" spans="1:83" x14ac:dyDescent="0.2">
      <c r="C195" s="57" t="str">
        <f>"Объем: "&amp;Source!I41&amp;"=165/"&amp;"1000"</f>
        <v>Объем: 0,165=165/1000</v>
      </c>
    </row>
    <row r="196" spans="1:83" ht="15" x14ac:dyDescent="0.2">
      <c r="A196" s="41"/>
      <c r="B196" s="44">
        <v>1</v>
      </c>
      <c r="C196" s="41" t="s">
        <v>605</v>
      </c>
      <c r="D196" s="43" t="s">
        <v>365</v>
      </c>
      <c r="E196" s="47"/>
      <c r="F196" s="44"/>
      <c r="G196" s="47">
        <f>Source!U41</f>
        <v>15.694800000000001</v>
      </c>
      <c r="H196" s="44"/>
      <c r="I196" s="44"/>
      <c r="J196" s="44"/>
      <c r="K196" s="44"/>
      <c r="L196" s="48">
        <f>SUM(L197:L200)-SUMIF(CE197:CE200, 1, L197:L200)</f>
        <v>7644.83</v>
      </c>
    </row>
    <row r="197" spans="1:83" ht="14.25" x14ac:dyDescent="0.2">
      <c r="A197" s="42"/>
      <c r="B197" s="42" t="s">
        <v>453</v>
      </c>
      <c r="C197" s="42" t="s">
        <v>454</v>
      </c>
      <c r="D197" s="43" t="s">
        <v>455</v>
      </c>
      <c r="E197" s="44">
        <v>0.99</v>
      </c>
      <c r="F197" s="44"/>
      <c r="G197" s="44">
        <f>SmtRes!CX95</f>
        <v>0.16335</v>
      </c>
      <c r="H197" s="46"/>
      <c r="I197" s="45"/>
      <c r="J197" s="46">
        <f>SmtRes!CZ95</f>
        <v>404.65</v>
      </c>
      <c r="K197" s="45"/>
      <c r="L197" s="46">
        <f>SmtRes!DI95</f>
        <v>66.099999999999994</v>
      </c>
    </row>
    <row r="198" spans="1:83" ht="14.25" x14ac:dyDescent="0.2">
      <c r="A198" s="42"/>
      <c r="B198" s="42" t="s">
        <v>456</v>
      </c>
      <c r="C198" s="42" t="s">
        <v>457</v>
      </c>
      <c r="D198" s="43" t="s">
        <v>455</v>
      </c>
      <c r="E198" s="44">
        <v>47.29</v>
      </c>
      <c r="F198" s="44"/>
      <c r="G198" s="44">
        <f>SmtRes!CX96</f>
        <v>7.8028500000000003</v>
      </c>
      <c r="H198" s="46"/>
      <c r="I198" s="45"/>
      <c r="J198" s="46">
        <f>SmtRes!CZ96</f>
        <v>441.78</v>
      </c>
      <c r="K198" s="45"/>
      <c r="L198" s="46">
        <f>SmtRes!DI96</f>
        <v>3447.14</v>
      </c>
    </row>
    <row r="199" spans="1:83" ht="14.25" x14ac:dyDescent="0.2">
      <c r="A199" s="42"/>
      <c r="B199" s="42" t="s">
        <v>458</v>
      </c>
      <c r="C199" s="42" t="s">
        <v>459</v>
      </c>
      <c r="D199" s="43" t="s">
        <v>455</v>
      </c>
      <c r="E199" s="44">
        <v>23.42</v>
      </c>
      <c r="F199" s="44"/>
      <c r="G199" s="44">
        <f>SmtRes!CX97</f>
        <v>3.8643000000000001</v>
      </c>
      <c r="H199" s="46"/>
      <c r="I199" s="45"/>
      <c r="J199" s="46">
        <f>SmtRes!CZ97</f>
        <v>497.46</v>
      </c>
      <c r="K199" s="45"/>
      <c r="L199" s="46">
        <f>SmtRes!DI97</f>
        <v>1922.33</v>
      </c>
    </row>
    <row r="200" spans="1:83" ht="14.25" x14ac:dyDescent="0.2">
      <c r="A200" s="42"/>
      <c r="B200" s="42" t="s">
        <v>460</v>
      </c>
      <c r="C200" s="42" t="s">
        <v>461</v>
      </c>
      <c r="D200" s="43" t="s">
        <v>455</v>
      </c>
      <c r="E200" s="44">
        <v>23.42</v>
      </c>
      <c r="F200" s="44"/>
      <c r="G200" s="44">
        <f>SmtRes!CX98</f>
        <v>3.8643000000000001</v>
      </c>
      <c r="H200" s="46"/>
      <c r="I200" s="45"/>
      <c r="J200" s="46">
        <f>SmtRes!CZ98</f>
        <v>571.71</v>
      </c>
      <c r="K200" s="45"/>
      <c r="L200" s="46">
        <f>SmtRes!DI98</f>
        <v>2209.2600000000002</v>
      </c>
    </row>
    <row r="201" spans="1:83" ht="15" x14ac:dyDescent="0.2">
      <c r="A201" s="41"/>
      <c r="B201" s="44">
        <v>2</v>
      </c>
      <c r="C201" s="41" t="s">
        <v>606</v>
      </c>
      <c r="D201" s="43"/>
      <c r="E201" s="47"/>
      <c r="F201" s="44"/>
      <c r="G201" s="47"/>
      <c r="H201" s="44"/>
      <c r="I201" s="44"/>
      <c r="J201" s="44"/>
      <c r="K201" s="44"/>
      <c r="L201" s="48">
        <f>SUM(L202:L211)-SUMIF(CE202:CE211, 1, L202:L211)</f>
        <v>2095.0299999999997</v>
      </c>
    </row>
    <row r="202" spans="1:83" ht="15" x14ac:dyDescent="0.2">
      <c r="A202" s="41"/>
      <c r="B202" s="44"/>
      <c r="C202" s="41" t="s">
        <v>609</v>
      </c>
      <c r="D202" s="43" t="s">
        <v>365</v>
      </c>
      <c r="E202" s="47"/>
      <c r="F202" s="44"/>
      <c r="G202" s="47">
        <f>Source!V41</f>
        <v>4.1068499999999997</v>
      </c>
      <c r="H202" s="44"/>
      <c r="I202" s="44"/>
      <c r="J202" s="44"/>
      <c r="K202" s="44"/>
      <c r="L202" s="48">
        <f>SUMIF(CE203:CE211, 1, L203:L211)</f>
        <v>1444.25</v>
      </c>
      <c r="CE202">
        <v>1</v>
      </c>
    </row>
    <row r="203" spans="1:83" ht="28.5" x14ac:dyDescent="0.2">
      <c r="A203" s="42"/>
      <c r="B203" s="42" t="s">
        <v>368</v>
      </c>
      <c r="C203" s="42" t="s">
        <v>370</v>
      </c>
      <c r="D203" s="43" t="s">
        <v>371</v>
      </c>
      <c r="E203" s="44">
        <v>0.75</v>
      </c>
      <c r="F203" s="44"/>
      <c r="G203" s="44">
        <f>SmtRes!CX100</f>
        <v>0.12375</v>
      </c>
      <c r="H203" s="46"/>
      <c r="I203" s="45"/>
      <c r="J203" s="46">
        <f>SmtRes!CZ100</f>
        <v>1552.12</v>
      </c>
      <c r="K203" s="45"/>
      <c r="L203" s="46">
        <f>SmtRes!DG100</f>
        <v>192.07</v>
      </c>
    </row>
    <row r="204" spans="1:83" ht="28.5" x14ac:dyDescent="0.2">
      <c r="A204" s="42"/>
      <c r="B204" s="42" t="s">
        <v>372</v>
      </c>
      <c r="C204" s="42" t="s">
        <v>607</v>
      </c>
      <c r="D204" s="43" t="s">
        <v>365</v>
      </c>
      <c r="E204" s="44">
        <f>SmtRes!DO100*SmtRes!AT100</f>
        <v>0.75</v>
      </c>
      <c r="F204" s="44"/>
      <c r="G204" s="44">
        <f>SmtRes!DO100*SmtRes!CX100</f>
        <v>0.12375</v>
      </c>
      <c r="H204" s="46"/>
      <c r="I204" s="45"/>
      <c r="J204" s="46">
        <f>ROUND(SmtRes!AG100/SmtRes!DO100, 2)</f>
        <v>668.23</v>
      </c>
      <c r="K204" s="45"/>
      <c r="L204" s="46">
        <f>SmtRes!DH100</f>
        <v>82.69</v>
      </c>
      <c r="CE204">
        <v>1</v>
      </c>
    </row>
    <row r="205" spans="1:83" ht="28.5" x14ac:dyDescent="0.2">
      <c r="A205" s="42"/>
      <c r="B205" s="42" t="s">
        <v>462</v>
      </c>
      <c r="C205" s="42" t="s">
        <v>464</v>
      </c>
      <c r="D205" s="43" t="s">
        <v>371</v>
      </c>
      <c r="E205" s="44">
        <v>0.81</v>
      </c>
      <c r="F205" s="44"/>
      <c r="G205" s="44">
        <f>SmtRes!CX101</f>
        <v>0.13364999999999999</v>
      </c>
      <c r="H205" s="46">
        <f>SmtRes!CZ101</f>
        <v>11.45</v>
      </c>
      <c r="I205" s="45">
        <f>SmtRes!AJ101</f>
        <v>1.38</v>
      </c>
      <c r="J205" s="46">
        <f>ROUND(H205*I205, 2)</f>
        <v>15.8</v>
      </c>
      <c r="K205" s="45"/>
      <c r="L205" s="46">
        <f>SmtRes!DG101</f>
        <v>2.11</v>
      </c>
    </row>
    <row r="206" spans="1:83" ht="28.5" x14ac:dyDescent="0.2">
      <c r="A206" s="42"/>
      <c r="B206" s="42" t="s">
        <v>465</v>
      </c>
      <c r="C206" s="42" t="s">
        <v>467</v>
      </c>
      <c r="D206" s="43" t="s">
        <v>371</v>
      </c>
      <c r="E206" s="44">
        <v>22.74</v>
      </c>
      <c r="F206" s="44"/>
      <c r="G206" s="44">
        <f>SmtRes!CX102</f>
        <v>3.7521</v>
      </c>
      <c r="H206" s="46">
        <f>SmtRes!CZ102</f>
        <v>346.73</v>
      </c>
      <c r="I206" s="45">
        <f>SmtRes!AJ102</f>
        <v>1.4</v>
      </c>
      <c r="J206" s="46">
        <f>ROUND(H206*I206, 2)</f>
        <v>485.42</v>
      </c>
      <c r="K206" s="45"/>
      <c r="L206" s="46">
        <f>SmtRes!DG102</f>
        <v>1821.34</v>
      </c>
    </row>
    <row r="207" spans="1:83" ht="28.5" x14ac:dyDescent="0.2">
      <c r="A207" s="42"/>
      <c r="B207" s="42" t="s">
        <v>379</v>
      </c>
      <c r="C207" s="42" t="s">
        <v>608</v>
      </c>
      <c r="D207" s="43" t="s">
        <v>365</v>
      </c>
      <c r="E207" s="44">
        <f>SmtRes!DO102*SmtRes!AT102</f>
        <v>22.74</v>
      </c>
      <c r="F207" s="44"/>
      <c r="G207" s="44">
        <f>SmtRes!DO102*SmtRes!CX102</f>
        <v>3.7521</v>
      </c>
      <c r="H207" s="46"/>
      <c r="I207" s="45"/>
      <c r="J207" s="46">
        <f>ROUND(SmtRes!AG102/SmtRes!DO102, 2)</f>
        <v>336.43</v>
      </c>
      <c r="K207" s="45"/>
      <c r="L207" s="46">
        <f>SmtRes!DH102</f>
        <v>1262.32</v>
      </c>
      <c r="CE207">
        <v>1</v>
      </c>
    </row>
    <row r="208" spans="1:83" ht="28.5" x14ac:dyDescent="0.2">
      <c r="A208" s="42"/>
      <c r="B208" s="42" t="s">
        <v>386</v>
      </c>
      <c r="C208" s="42" t="s">
        <v>388</v>
      </c>
      <c r="D208" s="43" t="s">
        <v>371</v>
      </c>
      <c r="E208" s="44">
        <v>0.59</v>
      </c>
      <c r="F208" s="44"/>
      <c r="G208" s="44">
        <f>SmtRes!CX103</f>
        <v>9.7350000000000006E-2</v>
      </c>
      <c r="H208" s="46">
        <f>SmtRes!CZ103</f>
        <v>477.92</v>
      </c>
      <c r="I208" s="45">
        <f>SmtRes!AJ103</f>
        <v>1.22</v>
      </c>
      <c r="J208" s="46">
        <f>ROUND(H208*I208, 2)</f>
        <v>583.05999999999995</v>
      </c>
      <c r="K208" s="45"/>
      <c r="L208" s="46">
        <f>SmtRes!DG103</f>
        <v>56.76</v>
      </c>
    </row>
    <row r="209" spans="1:83" ht="28.5" x14ac:dyDescent="0.2">
      <c r="A209" s="42"/>
      <c r="B209" s="42" t="s">
        <v>379</v>
      </c>
      <c r="C209" s="42" t="s">
        <v>608</v>
      </c>
      <c r="D209" s="43" t="s">
        <v>365</v>
      </c>
      <c r="E209" s="44">
        <f>SmtRes!DO103*SmtRes!AT103</f>
        <v>0.59</v>
      </c>
      <c r="F209" s="44"/>
      <c r="G209" s="44">
        <f>SmtRes!DO103*SmtRes!CX103</f>
        <v>9.7350000000000006E-2</v>
      </c>
      <c r="H209" s="46"/>
      <c r="I209" s="45"/>
      <c r="J209" s="46">
        <f>ROUND(SmtRes!AG103/SmtRes!DO103, 2)</f>
        <v>336.43</v>
      </c>
      <c r="K209" s="45"/>
      <c r="L209" s="46">
        <f>SmtRes!DH103</f>
        <v>32.75</v>
      </c>
      <c r="CE209">
        <v>1</v>
      </c>
    </row>
    <row r="210" spans="1:83" ht="28.5" x14ac:dyDescent="0.2">
      <c r="A210" s="42"/>
      <c r="B210" s="42" t="s">
        <v>468</v>
      </c>
      <c r="C210" s="42" t="s">
        <v>470</v>
      </c>
      <c r="D210" s="43" t="s">
        <v>371</v>
      </c>
      <c r="E210" s="44">
        <v>0.81</v>
      </c>
      <c r="F210" s="44"/>
      <c r="G210" s="44">
        <f>SmtRes!CX104</f>
        <v>0.13364999999999999</v>
      </c>
      <c r="H210" s="46"/>
      <c r="I210" s="45"/>
      <c r="J210" s="46">
        <f>SmtRes!CZ104</f>
        <v>170.23</v>
      </c>
      <c r="K210" s="45"/>
      <c r="L210" s="46">
        <f>SmtRes!DG104</f>
        <v>22.75</v>
      </c>
    </row>
    <row r="211" spans="1:83" ht="28.5" x14ac:dyDescent="0.2">
      <c r="A211" s="42"/>
      <c r="B211" s="42" t="s">
        <v>379</v>
      </c>
      <c r="C211" s="42" t="s">
        <v>608</v>
      </c>
      <c r="D211" s="43" t="s">
        <v>365</v>
      </c>
      <c r="E211" s="44">
        <f>SmtRes!DO104*SmtRes!AT104</f>
        <v>0.81</v>
      </c>
      <c r="F211" s="44"/>
      <c r="G211" s="44">
        <f>SmtRes!DO104*SmtRes!CX104</f>
        <v>0.13364999999999999</v>
      </c>
      <c r="H211" s="46"/>
      <c r="I211" s="45"/>
      <c r="J211" s="46">
        <f>ROUND(SmtRes!AG104/SmtRes!DO104, 2)</f>
        <v>497.46</v>
      </c>
      <c r="K211" s="45"/>
      <c r="L211" s="46">
        <f>SmtRes!DH104</f>
        <v>66.489999999999995</v>
      </c>
      <c r="CE211">
        <v>1</v>
      </c>
    </row>
    <row r="212" spans="1:83" ht="15" x14ac:dyDescent="0.2">
      <c r="A212" s="41"/>
      <c r="B212" s="44">
        <v>4</v>
      </c>
      <c r="C212" s="41" t="s">
        <v>620</v>
      </c>
      <c r="D212" s="43"/>
      <c r="E212" s="47"/>
      <c r="F212" s="44"/>
      <c r="G212" s="47"/>
      <c r="H212" s="44"/>
      <c r="I212" s="44"/>
      <c r="J212" s="44"/>
      <c r="K212" s="44"/>
      <c r="L212" s="48">
        <f>0</f>
        <v>0</v>
      </c>
    </row>
    <row r="213" spans="1:83" ht="28.5" x14ac:dyDescent="0.2">
      <c r="A213" s="42"/>
      <c r="B213" s="42" t="str">
        <f>EtalonRes!I116</f>
        <v>20.1.01.01</v>
      </c>
      <c r="C213" s="42" t="str">
        <f>EtalonRes!K116</f>
        <v>Комплект линейной арматуры для крепления СИП-2 на опоре ВЛИ</v>
      </c>
      <c r="D213" s="43" t="str">
        <f>EtalonRes!O116</f>
        <v>ШТ</v>
      </c>
      <c r="E213" s="44">
        <f>EtalonRes!X116</f>
        <v>0</v>
      </c>
      <c r="F213" s="44"/>
      <c r="G213" s="44">
        <f>ROUND(EtalonRes!AG116*Source!I41, 7)</f>
        <v>0</v>
      </c>
      <c r="H213" s="46"/>
      <c r="I213" s="45"/>
      <c r="J213" s="46"/>
      <c r="K213" s="45"/>
      <c r="L213" s="46"/>
    </row>
    <row r="214" spans="1:83" ht="42.75" x14ac:dyDescent="0.2">
      <c r="A214" s="42"/>
      <c r="B214" s="42" t="str">
        <f>EtalonRes!I117</f>
        <v>20.1.01.11</v>
      </c>
      <c r="C214" s="42" t="str">
        <f>EtalonRes!K117</f>
        <v>Комплект линейной арматуры для устройства заземлений на опорах ВЛИ</v>
      </c>
      <c r="D214" s="43" t="str">
        <f>EtalonRes!O117</f>
        <v>ШТ</v>
      </c>
      <c r="E214" s="44">
        <f>EtalonRes!X117</f>
        <v>0</v>
      </c>
      <c r="F214" s="44"/>
      <c r="G214" s="44">
        <f>ROUND(EtalonRes!AG117*Source!I41, 7)</f>
        <v>0</v>
      </c>
      <c r="H214" s="46"/>
      <c r="I214" s="45"/>
      <c r="J214" s="46"/>
      <c r="K214" s="45"/>
      <c r="L214" s="46"/>
    </row>
    <row r="215" spans="1:83" ht="28.5" x14ac:dyDescent="0.2">
      <c r="A215" s="42"/>
      <c r="B215" s="42" t="str">
        <f>EtalonRes!I118</f>
        <v>21.2.01.01</v>
      </c>
      <c r="C215" s="49" t="str">
        <f>EtalonRes!K118</f>
        <v>Провода самонесущие изолированные для ВЛИ</v>
      </c>
      <c r="D215" s="50" t="str">
        <f>EtalonRes!O118</f>
        <v>1000 м</v>
      </c>
      <c r="E215" s="51">
        <f>EtalonRes!X118</f>
        <v>0</v>
      </c>
      <c r="F215" s="51"/>
      <c r="G215" s="51">
        <f>ROUND(EtalonRes!AG118*Source!I41, 7)</f>
        <v>0</v>
      </c>
      <c r="H215" s="52"/>
      <c r="I215" s="53"/>
      <c r="J215" s="52"/>
      <c r="K215" s="53"/>
      <c r="L215" s="52"/>
    </row>
    <row r="216" spans="1:83" ht="15" x14ac:dyDescent="0.2">
      <c r="A216" s="42"/>
      <c r="B216" s="42"/>
      <c r="C216" s="55" t="s">
        <v>610</v>
      </c>
      <c r="D216" s="43"/>
      <c r="E216" s="44"/>
      <c r="F216" s="44"/>
      <c r="G216" s="44"/>
      <c r="H216" s="46"/>
      <c r="I216" s="45"/>
      <c r="J216" s="46"/>
      <c r="K216" s="45"/>
      <c r="L216" s="46">
        <f>L196+L201+L202+L212</f>
        <v>11184.11</v>
      </c>
    </row>
    <row r="217" spans="1:83" ht="14.25" x14ac:dyDescent="0.2">
      <c r="A217" s="42"/>
      <c r="B217" s="42"/>
      <c r="C217" s="42" t="s">
        <v>611</v>
      </c>
      <c r="D217" s="43"/>
      <c r="E217" s="44"/>
      <c r="F217" s="44"/>
      <c r="G217" s="44"/>
      <c r="H217" s="46"/>
      <c r="I217" s="45"/>
      <c r="J217" s="46"/>
      <c r="K217" s="45"/>
      <c r="L217" s="46">
        <f>SUM(AR194:AR220)+SUM(AS194:AS220)+SUM(AT194:AT220)+SUM(AU194:AU220)+SUM(AV194:AV220)</f>
        <v>9089.08</v>
      </c>
    </row>
    <row r="218" spans="1:83" ht="14.25" x14ac:dyDescent="0.2">
      <c r="A218" s="42"/>
      <c r="B218" s="42" t="s">
        <v>35</v>
      </c>
      <c r="C218" s="42" t="s">
        <v>612</v>
      </c>
      <c r="D218" s="43" t="s">
        <v>493</v>
      </c>
      <c r="E218" s="44">
        <f>Source!BZ41</f>
        <v>103</v>
      </c>
      <c r="F218" s="44"/>
      <c r="G218" s="44">
        <f>Source!AT41</f>
        <v>103</v>
      </c>
      <c r="H218" s="46"/>
      <c r="I218" s="45"/>
      <c r="J218" s="46"/>
      <c r="K218" s="45"/>
      <c r="L218" s="46">
        <f>SUM(AZ194:AZ220)</f>
        <v>9361.75</v>
      </c>
    </row>
    <row r="219" spans="1:83" ht="14.25" x14ac:dyDescent="0.2">
      <c r="A219" s="49"/>
      <c r="B219" s="49" t="s">
        <v>36</v>
      </c>
      <c r="C219" s="49" t="s">
        <v>613</v>
      </c>
      <c r="D219" s="50" t="s">
        <v>493</v>
      </c>
      <c r="E219" s="51">
        <f>Source!CA41</f>
        <v>60</v>
      </c>
      <c r="F219" s="51"/>
      <c r="G219" s="51">
        <f>Source!AU41</f>
        <v>60</v>
      </c>
      <c r="H219" s="52"/>
      <c r="I219" s="53"/>
      <c r="J219" s="52"/>
      <c r="K219" s="53"/>
      <c r="L219" s="52">
        <f>SUM(BA194:BA220)</f>
        <v>5453.45</v>
      </c>
    </row>
    <row r="220" spans="1:83" ht="15" x14ac:dyDescent="0.2">
      <c r="C220" s="201" t="s">
        <v>614</v>
      </c>
      <c r="D220" s="201"/>
      <c r="E220" s="201"/>
      <c r="F220" s="201"/>
      <c r="G220" s="201"/>
      <c r="H220" s="201"/>
      <c r="I220" s="202">
        <f>K220/E194</f>
        <v>157571.57575757575</v>
      </c>
      <c r="J220" s="202"/>
      <c r="K220" s="202">
        <f>L196+L201+L212+L218+L219+L202</f>
        <v>25999.31</v>
      </c>
      <c r="L220" s="202"/>
      <c r="AD220">
        <f>ROUND((Source!AT41/100)*((ROUND(SUMIF(SmtRes!AQ95:'SmtRes'!AQ107,"=1",SmtRes!AD95:'SmtRes'!AD107)*Source!I41, 2)+ROUND(SUMIF(SmtRes!AQ95:'SmtRes'!AQ107,"=1",SmtRes!AC95:'SmtRes'!AC107)*Source!I41, 2))), 2)</f>
        <v>638.01</v>
      </c>
      <c r="AE220">
        <f>ROUND((Source!AU41/100)*((ROUND(SUMIF(SmtRes!AQ95:'SmtRes'!AQ107,"=1",SmtRes!AD95:'SmtRes'!AD107)*Source!I41, 2)+ROUND(SUMIF(SmtRes!AQ95:'SmtRes'!AQ107,"=1",SmtRes!AC95:'SmtRes'!AC107)*Source!I41, 2))), 2)</f>
        <v>371.66</v>
      </c>
      <c r="AN220" s="54">
        <f>L196+L201+L212+L218+L219+L202</f>
        <v>25999.31</v>
      </c>
      <c r="AO220" s="54">
        <f>L201</f>
        <v>2095.0299999999997</v>
      </c>
      <c r="AQ220" t="s">
        <v>615</v>
      </c>
      <c r="AR220" s="54">
        <f>L196</f>
        <v>7644.83</v>
      </c>
      <c r="AT220" s="54">
        <f>L202</f>
        <v>1444.25</v>
      </c>
      <c r="AV220" t="s">
        <v>615</v>
      </c>
      <c r="AW220" s="54">
        <f>L212</f>
        <v>0</v>
      </c>
      <c r="AZ220">
        <f>Source!X41</f>
        <v>9361.75</v>
      </c>
      <c r="BA220">
        <f>Source!Y41</f>
        <v>5453.45</v>
      </c>
      <c r="CD220">
        <v>1</v>
      </c>
    </row>
    <row r="221" spans="1:83" ht="54" x14ac:dyDescent="0.2">
      <c r="A221" s="40" t="s">
        <v>90</v>
      </c>
      <c r="B221" s="42" t="s">
        <v>632</v>
      </c>
      <c r="C221" s="42" t="s">
        <v>633</v>
      </c>
      <c r="D221" s="43" t="str">
        <f>Source!H43</f>
        <v>100 ШТ</v>
      </c>
      <c r="E221" s="44">
        <f>Source!K43</f>
        <v>0.04</v>
      </c>
      <c r="F221" s="44"/>
      <c r="G221" s="44">
        <f>Source!I43</f>
        <v>0.04</v>
      </c>
      <c r="H221" s="46"/>
      <c r="I221" s="45"/>
      <c r="J221" s="46"/>
      <c r="K221" s="45"/>
      <c r="L221" s="46"/>
    </row>
    <row r="222" spans="1:83" x14ac:dyDescent="0.2">
      <c r="C222" s="57" t="str">
        <f>"Объем: "&amp;Source!I43&amp;"=4/"&amp;"100"</f>
        <v>Объем: 0,04=4/100</v>
      </c>
    </row>
    <row r="223" spans="1:83" ht="15" x14ac:dyDescent="0.2">
      <c r="A223" s="41"/>
      <c r="B223" s="44">
        <v>1</v>
      </c>
      <c r="C223" s="41" t="s">
        <v>605</v>
      </c>
      <c r="D223" s="43" t="s">
        <v>365</v>
      </c>
      <c r="E223" s="47"/>
      <c r="F223" s="44"/>
      <c r="G223" s="47">
        <f>Source!U43</f>
        <v>1.6479999999999999</v>
      </c>
      <c r="H223" s="44"/>
      <c r="I223" s="44"/>
      <c r="J223" s="44"/>
      <c r="K223" s="44"/>
      <c r="L223" s="48">
        <f>SUM(L224:L224)-SUMIF(CE224:CE224, 1, L224:L224)</f>
        <v>819.81</v>
      </c>
    </row>
    <row r="224" spans="1:83" ht="14.25" x14ac:dyDescent="0.2">
      <c r="A224" s="42"/>
      <c r="B224" s="42" t="s">
        <v>477</v>
      </c>
      <c r="C224" s="42" t="s">
        <v>478</v>
      </c>
      <c r="D224" s="43" t="s">
        <v>365</v>
      </c>
      <c r="E224" s="44">
        <v>41.2</v>
      </c>
      <c r="F224" s="44"/>
      <c r="G224" s="44">
        <f>SmtRes!CX115</f>
        <v>1.6479999999999999</v>
      </c>
      <c r="H224" s="46"/>
      <c r="I224" s="45"/>
      <c r="J224" s="46">
        <f>SmtRes!CZ115</f>
        <v>497.46</v>
      </c>
      <c r="K224" s="45"/>
      <c r="L224" s="46">
        <f>SmtRes!DI115</f>
        <v>819.81</v>
      </c>
    </row>
    <row r="225" spans="1:83" ht="15" x14ac:dyDescent="0.2">
      <c r="A225" s="41"/>
      <c r="B225" s="44">
        <v>2</v>
      </c>
      <c r="C225" s="41" t="s">
        <v>606</v>
      </c>
      <c r="D225" s="43"/>
      <c r="E225" s="47"/>
      <c r="F225" s="44"/>
      <c r="G225" s="47"/>
      <c r="H225" s="44"/>
      <c r="I225" s="44"/>
      <c r="J225" s="44"/>
      <c r="K225" s="44"/>
      <c r="L225" s="48">
        <f>SUM(L226:L231)-SUMIF(CE226:CE231, 1, L226:L231)</f>
        <v>8.730000000000004</v>
      </c>
    </row>
    <row r="226" spans="1:83" ht="15" x14ac:dyDescent="0.2">
      <c r="A226" s="41"/>
      <c r="B226" s="44"/>
      <c r="C226" s="41" t="s">
        <v>609</v>
      </c>
      <c r="D226" s="43" t="s">
        <v>365</v>
      </c>
      <c r="E226" s="47"/>
      <c r="F226" s="44"/>
      <c r="G226" s="47">
        <f>Source!V43</f>
        <v>8.0000000000000002E-3</v>
      </c>
      <c r="H226" s="44"/>
      <c r="I226" s="44"/>
      <c r="J226" s="44"/>
      <c r="K226" s="44"/>
      <c r="L226" s="48">
        <f>SUMIF(CE227:CE231, 1, L227:L231)</f>
        <v>4.0199999999999996</v>
      </c>
      <c r="CE226">
        <v>1</v>
      </c>
    </row>
    <row r="227" spans="1:83" ht="28.5" x14ac:dyDescent="0.2">
      <c r="A227" s="42"/>
      <c r="B227" s="42" t="s">
        <v>368</v>
      </c>
      <c r="C227" s="42" t="s">
        <v>370</v>
      </c>
      <c r="D227" s="43" t="s">
        <v>371</v>
      </c>
      <c r="E227" s="44">
        <v>0.1</v>
      </c>
      <c r="F227" s="44"/>
      <c r="G227" s="44">
        <f>SmtRes!CX117</f>
        <v>4.0000000000000001E-3</v>
      </c>
      <c r="H227" s="46"/>
      <c r="I227" s="45"/>
      <c r="J227" s="46">
        <f>SmtRes!CZ117</f>
        <v>1552.12</v>
      </c>
      <c r="K227" s="45"/>
      <c r="L227" s="46">
        <f>SmtRes!DG117</f>
        <v>6.21</v>
      </c>
    </row>
    <row r="228" spans="1:83" ht="28.5" x14ac:dyDescent="0.2">
      <c r="A228" s="42"/>
      <c r="B228" s="42" t="s">
        <v>372</v>
      </c>
      <c r="C228" s="42" t="s">
        <v>607</v>
      </c>
      <c r="D228" s="43" t="s">
        <v>365</v>
      </c>
      <c r="E228" s="44">
        <f>SmtRes!DO117*SmtRes!AT117</f>
        <v>0.1</v>
      </c>
      <c r="F228" s="44"/>
      <c r="G228" s="44">
        <f>SmtRes!DO117*SmtRes!CX117</f>
        <v>4.0000000000000001E-3</v>
      </c>
      <c r="H228" s="46"/>
      <c r="I228" s="45"/>
      <c r="J228" s="46">
        <f>ROUND(SmtRes!AG117/SmtRes!DO117, 2)</f>
        <v>668.23</v>
      </c>
      <c r="K228" s="45"/>
      <c r="L228" s="46">
        <f>SmtRes!DH117</f>
        <v>2.67</v>
      </c>
      <c r="CE228">
        <v>1</v>
      </c>
    </row>
    <row r="229" spans="1:83" ht="28.5" x14ac:dyDescent="0.2">
      <c r="A229" s="42"/>
      <c r="B229" s="42" t="s">
        <v>386</v>
      </c>
      <c r="C229" s="42" t="s">
        <v>388</v>
      </c>
      <c r="D229" s="43" t="s">
        <v>371</v>
      </c>
      <c r="E229" s="44">
        <v>0.1</v>
      </c>
      <c r="F229" s="44"/>
      <c r="G229" s="44">
        <f>SmtRes!CX118</f>
        <v>4.0000000000000001E-3</v>
      </c>
      <c r="H229" s="46">
        <f>SmtRes!CZ118</f>
        <v>477.92</v>
      </c>
      <c r="I229" s="45">
        <f>SmtRes!AJ118</f>
        <v>1.22</v>
      </c>
      <c r="J229" s="46">
        <f>ROUND(H229*I229, 2)</f>
        <v>583.05999999999995</v>
      </c>
      <c r="K229" s="45"/>
      <c r="L229" s="46">
        <f>SmtRes!DG118</f>
        <v>2.33</v>
      </c>
    </row>
    <row r="230" spans="1:83" ht="28.5" x14ac:dyDescent="0.2">
      <c r="A230" s="42"/>
      <c r="B230" s="42" t="s">
        <v>379</v>
      </c>
      <c r="C230" s="42" t="s">
        <v>608</v>
      </c>
      <c r="D230" s="43" t="s">
        <v>365</v>
      </c>
      <c r="E230" s="44">
        <f>SmtRes!DO118*SmtRes!AT118</f>
        <v>0.1</v>
      </c>
      <c r="F230" s="44"/>
      <c r="G230" s="44">
        <f>SmtRes!DO118*SmtRes!CX118</f>
        <v>4.0000000000000001E-3</v>
      </c>
      <c r="H230" s="46"/>
      <c r="I230" s="45"/>
      <c r="J230" s="46">
        <f>ROUND(SmtRes!AG118/SmtRes!DO118, 2)</f>
        <v>336.43</v>
      </c>
      <c r="K230" s="45"/>
      <c r="L230" s="46">
        <f>SmtRes!DH118</f>
        <v>1.35</v>
      </c>
      <c r="CE230">
        <v>1</v>
      </c>
    </row>
    <row r="231" spans="1:83" ht="42.75" x14ac:dyDescent="0.2">
      <c r="A231" s="42"/>
      <c r="B231" s="42" t="s">
        <v>479</v>
      </c>
      <c r="C231" s="42" t="s">
        <v>481</v>
      </c>
      <c r="D231" s="43" t="s">
        <v>371</v>
      </c>
      <c r="E231" s="44">
        <v>0.16</v>
      </c>
      <c r="F231" s="44"/>
      <c r="G231" s="44">
        <f>SmtRes!CX119</f>
        <v>6.4000000000000003E-3</v>
      </c>
      <c r="H231" s="46"/>
      <c r="I231" s="45"/>
      <c r="J231" s="46">
        <f>SmtRes!CZ119</f>
        <v>29.08</v>
      </c>
      <c r="K231" s="45"/>
      <c r="L231" s="46">
        <f>SmtRes!DG119</f>
        <v>0.19</v>
      </c>
    </row>
    <row r="232" spans="1:83" ht="15" x14ac:dyDescent="0.2">
      <c r="A232" s="41"/>
      <c r="B232" s="44">
        <v>4</v>
      </c>
      <c r="C232" s="41" t="s">
        <v>620</v>
      </c>
      <c r="D232" s="43"/>
      <c r="E232" s="47"/>
      <c r="F232" s="44"/>
      <c r="G232" s="47"/>
      <c r="H232" s="44"/>
      <c r="I232" s="44"/>
      <c r="J232" s="44"/>
      <c r="K232" s="44"/>
      <c r="L232" s="48">
        <f>SUM(L233:L235)-SUMIF(CE233:CE235, 1, L233:L235)</f>
        <v>0</v>
      </c>
    </row>
    <row r="233" spans="1:83" ht="42.75" x14ac:dyDescent="0.2">
      <c r="A233" s="42"/>
      <c r="B233" s="42" t="s">
        <v>482</v>
      </c>
      <c r="C233" s="42" t="s">
        <v>484</v>
      </c>
      <c r="D233" s="43" t="s">
        <v>127</v>
      </c>
      <c r="E233" s="44">
        <v>3.0000000000000001E-3</v>
      </c>
      <c r="F233" s="44">
        <f>ROUND(0,7)</f>
        <v>0</v>
      </c>
      <c r="G233" s="44">
        <f>SmtRes!CX120</f>
        <v>0</v>
      </c>
      <c r="H233" s="46">
        <f>SmtRes!CZ120</f>
        <v>70310.45</v>
      </c>
      <c r="I233" s="45">
        <f>SmtRes!AI120</f>
        <v>0.84</v>
      </c>
      <c r="J233" s="46">
        <f>ROUND(H233*I233, 2)</f>
        <v>59060.78</v>
      </c>
      <c r="K233" s="45"/>
      <c r="L233" s="46">
        <f>SmtRes!DF120</f>
        <v>0</v>
      </c>
    </row>
    <row r="234" spans="1:83" ht="28.5" x14ac:dyDescent="0.2">
      <c r="A234" s="42"/>
      <c r="B234" s="42" t="s">
        <v>485</v>
      </c>
      <c r="C234" s="42" t="s">
        <v>487</v>
      </c>
      <c r="D234" s="43" t="s">
        <v>392</v>
      </c>
      <c r="E234" s="44">
        <v>0.8</v>
      </c>
      <c r="F234" s="44">
        <f>ROUND(0,7)</f>
        <v>0</v>
      </c>
      <c r="G234" s="44">
        <f>SmtRes!CX121</f>
        <v>0</v>
      </c>
      <c r="H234" s="46">
        <f>SmtRes!CZ121</f>
        <v>79.88</v>
      </c>
      <c r="I234" s="45">
        <f>SmtRes!AI121</f>
        <v>1.31</v>
      </c>
      <c r="J234" s="46">
        <f>ROUND(H234*I234, 2)</f>
        <v>104.64</v>
      </c>
      <c r="K234" s="45"/>
      <c r="L234" s="46">
        <f>SmtRes!DF121</f>
        <v>0</v>
      </c>
    </row>
    <row r="235" spans="1:83" ht="28.5" x14ac:dyDescent="0.2">
      <c r="A235" s="42"/>
      <c r="B235" s="42" t="s">
        <v>488</v>
      </c>
      <c r="C235" s="49" t="s">
        <v>490</v>
      </c>
      <c r="D235" s="50" t="s">
        <v>52</v>
      </c>
      <c r="E235" s="51">
        <v>1.02</v>
      </c>
      <c r="F235" s="51">
        <f>ROUND(0,7)</f>
        <v>0</v>
      </c>
      <c r="G235" s="51">
        <f>SmtRes!CX122</f>
        <v>0</v>
      </c>
      <c r="H235" s="52">
        <f>SmtRes!CZ122</f>
        <v>896.51</v>
      </c>
      <c r="I235" s="53">
        <f>SmtRes!AI122</f>
        <v>1.07</v>
      </c>
      <c r="J235" s="52">
        <f>ROUND(H235*I235, 2)</f>
        <v>959.27</v>
      </c>
      <c r="K235" s="53"/>
      <c r="L235" s="52">
        <f>SmtRes!DF122</f>
        <v>0</v>
      </c>
    </row>
    <row r="236" spans="1:83" ht="15" x14ac:dyDescent="0.2">
      <c r="A236" s="42"/>
      <c r="B236" s="42"/>
      <c r="C236" s="55" t="s">
        <v>610</v>
      </c>
      <c r="D236" s="43"/>
      <c r="E236" s="44"/>
      <c r="F236" s="44"/>
      <c r="G236" s="44"/>
      <c r="H236" s="46"/>
      <c r="I236" s="45"/>
      <c r="J236" s="46"/>
      <c r="K236" s="45"/>
      <c r="L236" s="46">
        <f>L223+L225+L226+L232</f>
        <v>832.56</v>
      </c>
    </row>
    <row r="237" spans="1:83" ht="14.25" x14ac:dyDescent="0.2">
      <c r="A237" s="42"/>
      <c r="B237" s="42"/>
      <c r="C237" s="42" t="s">
        <v>611</v>
      </c>
      <c r="D237" s="43"/>
      <c r="E237" s="44"/>
      <c r="F237" s="44"/>
      <c r="G237" s="44"/>
      <c r="H237" s="46"/>
      <c r="I237" s="45"/>
      <c r="J237" s="46"/>
      <c r="K237" s="45"/>
      <c r="L237" s="46">
        <f>SUM(AR221:AR240)+SUM(AS221:AS240)+SUM(AT221:AT240)+SUM(AU221:AU240)+SUM(AV221:AV240)</f>
        <v>823.82999999999993</v>
      </c>
    </row>
    <row r="238" spans="1:83" ht="28.5" x14ac:dyDescent="0.2">
      <c r="A238" s="42"/>
      <c r="B238" s="42" t="s">
        <v>98</v>
      </c>
      <c r="C238" s="42" t="s">
        <v>634</v>
      </c>
      <c r="D238" s="43" t="s">
        <v>493</v>
      </c>
      <c r="E238" s="44">
        <f>Source!BZ43</f>
        <v>97</v>
      </c>
      <c r="F238" s="44"/>
      <c r="G238" s="44">
        <f>Source!AT43</f>
        <v>97</v>
      </c>
      <c r="H238" s="46"/>
      <c r="I238" s="45"/>
      <c r="J238" s="46"/>
      <c r="K238" s="45"/>
      <c r="L238" s="46">
        <f>SUM(AZ221:AZ240)</f>
        <v>799.12</v>
      </c>
    </row>
    <row r="239" spans="1:83" ht="28.5" x14ac:dyDescent="0.2">
      <c r="A239" s="49"/>
      <c r="B239" s="49" t="s">
        <v>99</v>
      </c>
      <c r="C239" s="49" t="s">
        <v>635</v>
      </c>
      <c r="D239" s="50" t="s">
        <v>493</v>
      </c>
      <c r="E239" s="51">
        <f>Source!CA43</f>
        <v>51</v>
      </c>
      <c r="F239" s="51"/>
      <c r="G239" s="51">
        <f>Source!AU43</f>
        <v>51</v>
      </c>
      <c r="H239" s="52"/>
      <c r="I239" s="53"/>
      <c r="J239" s="52"/>
      <c r="K239" s="53"/>
      <c r="L239" s="52">
        <f>SUM(BA221:BA240)</f>
        <v>420.15</v>
      </c>
    </row>
    <row r="240" spans="1:83" ht="15" x14ac:dyDescent="0.2">
      <c r="C240" s="201" t="s">
        <v>614</v>
      </c>
      <c r="D240" s="201"/>
      <c r="E240" s="201"/>
      <c r="F240" s="201"/>
      <c r="G240" s="201"/>
      <c r="H240" s="201"/>
      <c r="I240" s="202">
        <f>K240/E221</f>
        <v>51295.75</v>
      </c>
      <c r="J240" s="202"/>
      <c r="K240" s="202">
        <f>L223+L225+L232+L238+L239+L226</f>
        <v>2051.83</v>
      </c>
      <c r="L240" s="202"/>
      <c r="AD240">
        <f>ROUND((Source!AT43/100)*((ROUND(SUMIF(SmtRes!AQ115:'SmtRes'!AQ123,"=1",SmtRes!AD115:'SmtRes'!AD123)*Source!I43, 2)+ROUND(SUMIF(SmtRes!AQ115:'SmtRes'!AQ123,"=1",SmtRes!AC115:'SmtRes'!AC123)*Source!I43, 2))), 2)</f>
        <v>58.29</v>
      </c>
      <c r="AE240">
        <f>ROUND((Source!AU43/100)*((ROUND(SUMIF(SmtRes!AQ115:'SmtRes'!AQ123,"=1",SmtRes!AD115:'SmtRes'!AD123)*Source!I43, 2)+ROUND(SUMIF(SmtRes!AQ115:'SmtRes'!AQ123,"=1",SmtRes!AC115:'SmtRes'!AC123)*Source!I43, 2))), 2)</f>
        <v>30.65</v>
      </c>
      <c r="AN240" s="54">
        <f>L223+L225+L232+L238+L239+L226</f>
        <v>2051.83</v>
      </c>
      <c r="AO240" s="54">
        <f>L225</f>
        <v>8.730000000000004</v>
      </c>
      <c r="AQ240" t="s">
        <v>615</v>
      </c>
      <c r="AR240" s="54">
        <f>L223</f>
        <v>819.81</v>
      </c>
      <c r="AT240" s="54">
        <f>L226</f>
        <v>4.0199999999999996</v>
      </c>
      <c r="AV240" t="s">
        <v>615</v>
      </c>
      <c r="AW240" s="54">
        <f>L232</f>
        <v>0</v>
      </c>
      <c r="AZ240">
        <f>Source!X43</f>
        <v>799.12</v>
      </c>
      <c r="BA240">
        <f>Source!Y43</f>
        <v>420.15</v>
      </c>
      <c r="CD240">
        <v>2</v>
      </c>
    </row>
    <row r="241" spans="1:83" ht="42.75" x14ac:dyDescent="0.2">
      <c r="A241" s="40" t="s">
        <v>100</v>
      </c>
      <c r="B241" s="42" t="s">
        <v>636</v>
      </c>
      <c r="C241" s="42" t="str">
        <f>Source!G44</f>
        <v>Окраска огрунтованных бетонных и оштукатуренных поверхностей: эмалью ХВ-785 (окраска опор)</v>
      </c>
      <c r="D241" s="43" t="str">
        <f>Source!H44</f>
        <v>100 м2</v>
      </c>
      <c r="E241" s="44">
        <f>Source!K44</f>
        <v>8.8999999999999996E-2</v>
      </c>
      <c r="F241" s="44"/>
      <c r="G241" s="44">
        <f>Source!I44</f>
        <v>8.8999999999999996E-2</v>
      </c>
      <c r="H241" s="46"/>
      <c r="I241" s="45"/>
      <c r="J241" s="46"/>
      <c r="K241" s="45"/>
      <c r="L241" s="46"/>
    </row>
    <row r="242" spans="1:83" x14ac:dyDescent="0.2">
      <c r="C242" s="57" t="str">
        <f>"Объем: "&amp;Source!I44&amp;"=8,9/"&amp;"100"</f>
        <v>Объем: 0,089=8,9/100</v>
      </c>
    </row>
    <row r="243" spans="1:83" ht="15" x14ac:dyDescent="0.2">
      <c r="A243" s="41"/>
      <c r="B243" s="44">
        <v>1</v>
      </c>
      <c r="C243" s="41" t="s">
        <v>605</v>
      </c>
      <c r="D243" s="43" t="s">
        <v>365</v>
      </c>
      <c r="E243" s="47"/>
      <c r="F243" s="44"/>
      <c r="G243" s="47">
        <f>Source!U44</f>
        <v>0.28658</v>
      </c>
      <c r="H243" s="44"/>
      <c r="I243" s="44"/>
      <c r="J243" s="44"/>
      <c r="K243" s="44"/>
      <c r="L243" s="48">
        <f>SUM(L244:L244)-SUMIF(CE244:CE244, 1, L244:L244)</f>
        <v>134.58000000000001</v>
      </c>
    </row>
    <row r="244" spans="1:83" ht="28.5" x14ac:dyDescent="0.2">
      <c r="A244" s="42"/>
      <c r="B244" s="42" t="s">
        <v>425</v>
      </c>
      <c r="C244" s="42" t="s">
        <v>494</v>
      </c>
      <c r="D244" s="43" t="s">
        <v>365</v>
      </c>
      <c r="E244" s="44">
        <v>3.22</v>
      </c>
      <c r="F244" s="44"/>
      <c r="G244" s="44">
        <f>SmtRes!CX124</f>
        <v>0.28658</v>
      </c>
      <c r="H244" s="46"/>
      <c r="I244" s="45"/>
      <c r="J244" s="46">
        <f>SmtRes!CZ124</f>
        <v>469.62</v>
      </c>
      <c r="K244" s="45"/>
      <c r="L244" s="46">
        <f>SmtRes!DI124</f>
        <v>134.58000000000001</v>
      </c>
    </row>
    <row r="245" spans="1:83" ht="15" x14ac:dyDescent="0.2">
      <c r="A245" s="41"/>
      <c r="B245" s="44">
        <v>2</v>
      </c>
      <c r="C245" s="41" t="s">
        <v>606</v>
      </c>
      <c r="D245" s="43"/>
      <c r="E245" s="47"/>
      <c r="F245" s="44"/>
      <c r="G245" s="47"/>
      <c r="H245" s="44"/>
      <c r="I245" s="44"/>
      <c r="J245" s="44"/>
      <c r="K245" s="44"/>
      <c r="L245" s="48">
        <f>SUM(L246:L252)-SUMIF(CE246:CE252, 1, L246:L252)</f>
        <v>2.8099999999999996</v>
      </c>
    </row>
    <row r="246" spans="1:83" ht="15" x14ac:dyDescent="0.2">
      <c r="A246" s="41"/>
      <c r="B246" s="44"/>
      <c r="C246" s="41" t="s">
        <v>609</v>
      </c>
      <c r="D246" s="43" t="s">
        <v>365</v>
      </c>
      <c r="E246" s="47"/>
      <c r="F246" s="44"/>
      <c r="G246" s="47">
        <f>Source!V44</f>
        <v>2.6699999999999996E-3</v>
      </c>
      <c r="H246" s="44"/>
      <c r="I246" s="44"/>
      <c r="J246" s="44"/>
      <c r="K246" s="44"/>
      <c r="L246" s="48">
        <f>SUMIF(CE247:CE252, 1, L247:L252)</f>
        <v>1.1099999999999999</v>
      </c>
      <c r="CE246">
        <v>1</v>
      </c>
    </row>
    <row r="247" spans="1:83" ht="28.5" x14ac:dyDescent="0.2">
      <c r="A247" s="42"/>
      <c r="B247" s="42" t="s">
        <v>427</v>
      </c>
      <c r="C247" s="42" t="s">
        <v>429</v>
      </c>
      <c r="D247" s="43" t="s">
        <v>371</v>
      </c>
      <c r="E247" s="44">
        <v>0.01</v>
      </c>
      <c r="F247" s="44"/>
      <c r="G247" s="44">
        <f>SmtRes!CX126</f>
        <v>8.8999999999999995E-4</v>
      </c>
      <c r="H247" s="46">
        <f>SmtRes!CZ126</f>
        <v>6.62</v>
      </c>
      <c r="I247" s="45">
        <f>SmtRes!AJ126</f>
        <v>1.38</v>
      </c>
      <c r="J247" s="46">
        <f>ROUND(H247*I247, 2)</f>
        <v>9.14</v>
      </c>
      <c r="K247" s="45"/>
      <c r="L247" s="46">
        <f>SmtRes!DG126</f>
        <v>0.01</v>
      </c>
    </row>
    <row r="248" spans="1:83" ht="71.25" x14ac:dyDescent="0.2">
      <c r="A248" s="42"/>
      <c r="B248" s="42" t="s">
        <v>430</v>
      </c>
      <c r="C248" s="42" t="s">
        <v>432</v>
      </c>
      <c r="D248" s="43" t="s">
        <v>371</v>
      </c>
      <c r="E248" s="44">
        <v>0.01</v>
      </c>
      <c r="F248" s="44"/>
      <c r="G248" s="44">
        <f>SmtRes!CX127</f>
        <v>8.8999999999999995E-4</v>
      </c>
      <c r="H248" s="46"/>
      <c r="I248" s="45"/>
      <c r="J248" s="46">
        <f>SmtRes!CZ127</f>
        <v>1574.27</v>
      </c>
      <c r="K248" s="45"/>
      <c r="L248" s="46">
        <f>SmtRes!DG127</f>
        <v>1.4</v>
      </c>
    </row>
    <row r="249" spans="1:83" ht="28.5" x14ac:dyDescent="0.2">
      <c r="A249" s="42"/>
      <c r="B249" s="42" t="s">
        <v>385</v>
      </c>
      <c r="C249" s="42" t="s">
        <v>619</v>
      </c>
      <c r="D249" s="43" t="s">
        <v>365</v>
      </c>
      <c r="E249" s="44">
        <f>SmtRes!DO127*SmtRes!AT127</f>
        <v>0.01</v>
      </c>
      <c r="F249" s="44"/>
      <c r="G249" s="44">
        <f>SmtRes!DO127*SmtRes!CX127</f>
        <v>8.8999999999999995E-4</v>
      </c>
      <c r="H249" s="46"/>
      <c r="I249" s="45"/>
      <c r="J249" s="46">
        <f>ROUND(SmtRes!AG127/SmtRes!DO127, 2)</f>
        <v>571.71</v>
      </c>
      <c r="K249" s="45"/>
      <c r="L249" s="46">
        <f>SmtRes!DH127</f>
        <v>0.51</v>
      </c>
      <c r="CE249">
        <v>1</v>
      </c>
    </row>
    <row r="250" spans="1:83" ht="28.5" x14ac:dyDescent="0.2">
      <c r="A250" s="42"/>
      <c r="B250" s="42" t="s">
        <v>386</v>
      </c>
      <c r="C250" s="42" t="s">
        <v>388</v>
      </c>
      <c r="D250" s="43" t="s">
        <v>371</v>
      </c>
      <c r="E250" s="44">
        <v>0.02</v>
      </c>
      <c r="F250" s="44"/>
      <c r="G250" s="44">
        <f>SmtRes!CX128</f>
        <v>1.7799999999999999E-3</v>
      </c>
      <c r="H250" s="46">
        <f>SmtRes!CZ128</f>
        <v>477.92</v>
      </c>
      <c r="I250" s="45">
        <f>SmtRes!AJ128</f>
        <v>1.22</v>
      </c>
      <c r="J250" s="46">
        <f>ROUND(H250*I250, 2)</f>
        <v>583.05999999999995</v>
      </c>
      <c r="K250" s="45"/>
      <c r="L250" s="46">
        <f>SmtRes!DG128</f>
        <v>1.04</v>
      </c>
    </row>
    <row r="251" spans="1:83" ht="28.5" x14ac:dyDescent="0.2">
      <c r="A251" s="42"/>
      <c r="B251" s="42" t="s">
        <v>379</v>
      </c>
      <c r="C251" s="42" t="s">
        <v>608</v>
      </c>
      <c r="D251" s="43" t="s">
        <v>365</v>
      </c>
      <c r="E251" s="44">
        <f>SmtRes!DO128*SmtRes!AT128</f>
        <v>0.02</v>
      </c>
      <c r="F251" s="44"/>
      <c r="G251" s="44">
        <f>SmtRes!DO128*SmtRes!CX128</f>
        <v>1.7799999999999999E-3</v>
      </c>
      <c r="H251" s="46"/>
      <c r="I251" s="45"/>
      <c r="J251" s="46">
        <f>ROUND(SmtRes!AG128/SmtRes!DO128, 2)</f>
        <v>336.43</v>
      </c>
      <c r="K251" s="45"/>
      <c r="L251" s="46">
        <f>SmtRes!DH128</f>
        <v>0.6</v>
      </c>
      <c r="CE251">
        <v>1</v>
      </c>
    </row>
    <row r="252" spans="1:83" ht="42.75" x14ac:dyDescent="0.2">
      <c r="A252" s="42"/>
      <c r="B252" s="42" t="s">
        <v>433</v>
      </c>
      <c r="C252" s="42" t="s">
        <v>435</v>
      </c>
      <c r="D252" s="43" t="s">
        <v>371</v>
      </c>
      <c r="E252" s="44">
        <v>0.65</v>
      </c>
      <c r="F252" s="44"/>
      <c r="G252" s="44">
        <f>SmtRes!CX129</f>
        <v>5.7849999999999999E-2</v>
      </c>
      <c r="H252" s="46"/>
      <c r="I252" s="45"/>
      <c r="J252" s="46">
        <f>SmtRes!CZ129</f>
        <v>6.17</v>
      </c>
      <c r="K252" s="45"/>
      <c r="L252" s="46">
        <f>SmtRes!DG129</f>
        <v>0.36</v>
      </c>
    </row>
    <row r="253" spans="1:83" ht="15" x14ac:dyDescent="0.2">
      <c r="A253" s="41"/>
      <c r="B253" s="44">
        <v>4</v>
      </c>
      <c r="C253" s="41" t="s">
        <v>620</v>
      </c>
      <c r="D253" s="43"/>
      <c r="E253" s="47"/>
      <c r="F253" s="44"/>
      <c r="G253" s="47"/>
      <c r="H253" s="44"/>
      <c r="I253" s="44"/>
      <c r="J253" s="44"/>
      <c r="K253" s="44"/>
      <c r="L253" s="48">
        <f>SUM(L254:L255)-SUMIF(CE254:CE255, 1, L254:L255)</f>
        <v>426.14</v>
      </c>
    </row>
    <row r="254" spans="1:83" ht="14.25" x14ac:dyDescent="0.2">
      <c r="A254" s="42"/>
      <c r="B254" s="42" t="s">
        <v>495</v>
      </c>
      <c r="C254" s="42" t="s">
        <v>497</v>
      </c>
      <c r="D254" s="43" t="s">
        <v>127</v>
      </c>
      <c r="E254" s="44">
        <v>2.1999999999999999E-2</v>
      </c>
      <c r="F254" s="44"/>
      <c r="G254" s="44">
        <f>SmtRes!CX130</f>
        <v>1.9580000000000001E-3</v>
      </c>
      <c r="H254" s="46">
        <f>SmtRes!CZ130</f>
        <v>128780.94</v>
      </c>
      <c r="I254" s="45">
        <f>SmtRes!AI130</f>
        <v>1.28</v>
      </c>
      <c r="J254" s="46">
        <f>ROUND(H254*I254, 2)</f>
        <v>164839.6</v>
      </c>
      <c r="K254" s="45"/>
      <c r="L254" s="46">
        <f>SmtRes!DF130</f>
        <v>322.76</v>
      </c>
    </row>
    <row r="255" spans="1:83" ht="14.25" x14ac:dyDescent="0.2">
      <c r="A255" s="42"/>
      <c r="B255" s="42" t="s">
        <v>439</v>
      </c>
      <c r="C255" s="49" t="s">
        <v>441</v>
      </c>
      <c r="D255" s="50" t="s">
        <v>127</v>
      </c>
      <c r="E255" s="51">
        <v>8.9999999999999993E-3</v>
      </c>
      <c r="F255" s="51"/>
      <c r="G255" s="51">
        <f>SmtRes!CX131</f>
        <v>8.0099999999999995E-4</v>
      </c>
      <c r="H255" s="52">
        <f>SmtRes!CZ131</f>
        <v>98526.45</v>
      </c>
      <c r="I255" s="53">
        <f>SmtRes!AI131</f>
        <v>1.31</v>
      </c>
      <c r="J255" s="52">
        <f>ROUND(H255*I255, 2)</f>
        <v>129069.65</v>
      </c>
      <c r="K255" s="53"/>
      <c r="L255" s="52">
        <f>SmtRes!DF131</f>
        <v>103.38</v>
      </c>
    </row>
    <row r="256" spans="1:83" ht="15" x14ac:dyDescent="0.2">
      <c r="A256" s="42"/>
      <c r="B256" s="42"/>
      <c r="C256" s="55" t="s">
        <v>610</v>
      </c>
      <c r="D256" s="43"/>
      <c r="E256" s="44"/>
      <c r="F256" s="44"/>
      <c r="G256" s="44"/>
      <c r="H256" s="46"/>
      <c r="I256" s="45"/>
      <c r="J256" s="46"/>
      <c r="K256" s="45"/>
      <c r="L256" s="46">
        <f>L243+L245+L246+L253</f>
        <v>564.64</v>
      </c>
    </row>
    <row r="257" spans="1:82" ht="14.25" x14ac:dyDescent="0.2">
      <c r="A257" s="42"/>
      <c r="B257" s="42"/>
      <c r="C257" s="42" t="s">
        <v>611</v>
      </c>
      <c r="D257" s="43"/>
      <c r="E257" s="44"/>
      <c r="F257" s="44"/>
      <c r="G257" s="44"/>
      <c r="H257" s="46"/>
      <c r="I257" s="45"/>
      <c r="J257" s="46"/>
      <c r="K257" s="45"/>
      <c r="L257" s="46">
        <f>SUM(AR241:AR260)+SUM(AS241:AS260)+SUM(AT241:AT260)+SUM(AU241:AU260)+SUM(AV241:AV260)</f>
        <v>135.69000000000003</v>
      </c>
    </row>
    <row r="258" spans="1:82" ht="28.5" x14ac:dyDescent="0.2">
      <c r="A258" s="42"/>
      <c r="B258" s="42" t="s">
        <v>68</v>
      </c>
      <c r="C258" s="42" t="s">
        <v>626</v>
      </c>
      <c r="D258" s="43" t="s">
        <v>493</v>
      </c>
      <c r="E258" s="44">
        <f>Source!BZ44</f>
        <v>94</v>
      </c>
      <c r="F258" s="44"/>
      <c r="G258" s="44">
        <f>Source!AT44</f>
        <v>94</v>
      </c>
      <c r="H258" s="46"/>
      <c r="I258" s="45"/>
      <c r="J258" s="46"/>
      <c r="K258" s="45"/>
      <c r="L258" s="46">
        <f>SUM(AZ241:AZ260)</f>
        <v>127.55</v>
      </c>
    </row>
    <row r="259" spans="1:82" ht="28.5" x14ac:dyDescent="0.2">
      <c r="A259" s="49"/>
      <c r="B259" s="49" t="s">
        <v>69</v>
      </c>
      <c r="C259" s="49" t="s">
        <v>627</v>
      </c>
      <c r="D259" s="50" t="s">
        <v>493</v>
      </c>
      <c r="E259" s="51">
        <f>Source!CA44</f>
        <v>51</v>
      </c>
      <c r="F259" s="51"/>
      <c r="G259" s="51">
        <f>Source!AU44</f>
        <v>51</v>
      </c>
      <c r="H259" s="52"/>
      <c r="I259" s="53"/>
      <c r="J259" s="52"/>
      <c r="K259" s="53"/>
      <c r="L259" s="52">
        <f>SUM(BA241:BA260)</f>
        <v>69.2</v>
      </c>
    </row>
    <row r="260" spans="1:82" ht="15" x14ac:dyDescent="0.2">
      <c r="C260" s="201" t="s">
        <v>614</v>
      </c>
      <c r="D260" s="201"/>
      <c r="E260" s="201"/>
      <c r="F260" s="201"/>
      <c r="G260" s="201"/>
      <c r="H260" s="201"/>
      <c r="I260" s="202">
        <f>K260/E241</f>
        <v>8554.9438202247202</v>
      </c>
      <c r="J260" s="202"/>
      <c r="K260" s="202">
        <f>L243+L245+L253+L258+L259+L246</f>
        <v>761.39</v>
      </c>
      <c r="L260" s="202"/>
      <c r="AD260">
        <f>ROUND((Source!AT44/100)*((ROUND(SUMIF(SmtRes!AQ124:'SmtRes'!AQ131,"=1",SmtRes!AD124:'SmtRes'!AD131)*Source!I44, 2)+ROUND(SUMIF(SmtRes!AQ124:'SmtRes'!AQ131,"=1",SmtRes!AC124:'SmtRes'!AC131)*Source!I44, 2))), 2)</f>
        <v>115.26</v>
      </c>
      <c r="AE260">
        <f>ROUND((Source!AU44/100)*((ROUND(SUMIF(SmtRes!AQ124:'SmtRes'!AQ131,"=1",SmtRes!AD124:'SmtRes'!AD131)*Source!I44, 2)+ROUND(SUMIF(SmtRes!AQ124:'SmtRes'!AQ131,"=1",SmtRes!AC124:'SmtRes'!AC131)*Source!I44, 2))), 2)</f>
        <v>62.54</v>
      </c>
      <c r="AN260" s="54">
        <f>L243+L245+L253+L258+L259+L246</f>
        <v>761.39</v>
      </c>
      <c r="AO260" s="54">
        <f>L245</f>
        <v>2.8099999999999996</v>
      </c>
      <c r="AQ260" t="s">
        <v>615</v>
      </c>
      <c r="AR260" s="54">
        <f>L243</f>
        <v>134.58000000000001</v>
      </c>
      <c r="AT260" s="54">
        <f>L246</f>
        <v>1.1099999999999999</v>
      </c>
      <c r="AV260" t="s">
        <v>615</v>
      </c>
      <c r="AW260" s="54">
        <f>L253</f>
        <v>426.14</v>
      </c>
      <c r="AZ260">
        <f>Source!X44</f>
        <v>127.55</v>
      </c>
      <c r="BA260">
        <f>Source!Y44</f>
        <v>69.2</v>
      </c>
      <c r="CD260">
        <v>1</v>
      </c>
    </row>
    <row r="261" spans="1:82" ht="14.25" x14ac:dyDescent="0.2">
      <c r="C261" s="58" t="str">
        <f>Source!G45</f>
        <v>Заземление</v>
      </c>
    </row>
    <row r="262" spans="1:82" ht="57" x14ac:dyDescent="0.2">
      <c r="A262" s="40" t="s">
        <v>105</v>
      </c>
      <c r="B262" s="42" t="s">
        <v>637</v>
      </c>
      <c r="C262" s="42" t="str">
        <f>Source!G46</f>
        <v>Разработка грунта вручную в траншеях глубиной до 2 м без креплений с откосами, группа грунтов: 2</v>
      </c>
      <c r="D262" s="43" t="str">
        <f>Source!H46</f>
        <v>100 м3</v>
      </c>
      <c r="E262" s="44">
        <f>Source!K46</f>
        <v>7.4999999999999997E-3</v>
      </c>
      <c r="F262" s="44"/>
      <c r="G262" s="44">
        <f>Source!I46</f>
        <v>7.4999999999999997E-3</v>
      </c>
      <c r="H262" s="46"/>
      <c r="I262" s="45"/>
      <c r="J262" s="46"/>
      <c r="K262" s="45"/>
      <c r="L262" s="46"/>
    </row>
    <row r="263" spans="1:82" x14ac:dyDescent="0.2">
      <c r="C263" s="57" t="str">
        <f>"Объем: "&amp;Source!I46&amp;"=0,75/"&amp;"100"</f>
        <v>Объем: 0,0075=0,75/100</v>
      </c>
    </row>
    <row r="264" spans="1:82" ht="15" x14ac:dyDescent="0.2">
      <c r="A264" s="41"/>
      <c r="B264" s="44">
        <v>1</v>
      </c>
      <c r="C264" s="41" t="s">
        <v>605</v>
      </c>
      <c r="D264" s="43" t="s">
        <v>365</v>
      </c>
      <c r="E264" s="47"/>
      <c r="F264" s="44"/>
      <c r="G264" s="47">
        <f>Source!U46</f>
        <v>1.155</v>
      </c>
      <c r="H264" s="44"/>
      <c r="I264" s="44"/>
      <c r="J264" s="44"/>
      <c r="K264" s="44"/>
      <c r="L264" s="48">
        <f>SUM(L265:L265)-SUMIF(CE265:CE265, 1, L265:L265)</f>
        <v>467.37</v>
      </c>
    </row>
    <row r="265" spans="1:82" ht="28.5" x14ac:dyDescent="0.2">
      <c r="A265" s="42"/>
      <c r="B265" s="42" t="s">
        <v>498</v>
      </c>
      <c r="C265" s="49" t="s">
        <v>499</v>
      </c>
      <c r="D265" s="50" t="s">
        <v>365</v>
      </c>
      <c r="E265" s="51">
        <v>154</v>
      </c>
      <c r="F265" s="51"/>
      <c r="G265" s="51">
        <f>SmtRes!CX132</f>
        <v>1.155</v>
      </c>
      <c r="H265" s="52"/>
      <c r="I265" s="53"/>
      <c r="J265" s="52">
        <f>SmtRes!CZ132</f>
        <v>404.65</v>
      </c>
      <c r="K265" s="53"/>
      <c r="L265" s="52">
        <f>SmtRes!DI132</f>
        <v>467.37</v>
      </c>
    </row>
    <row r="266" spans="1:82" ht="15" x14ac:dyDescent="0.2">
      <c r="A266" s="42"/>
      <c r="B266" s="42"/>
      <c r="C266" s="55" t="s">
        <v>610</v>
      </c>
      <c r="D266" s="43"/>
      <c r="E266" s="44"/>
      <c r="F266" s="44"/>
      <c r="G266" s="44"/>
      <c r="H266" s="46"/>
      <c r="I266" s="45"/>
      <c r="J266" s="46"/>
      <c r="K266" s="45"/>
      <c r="L266" s="46">
        <f>L264</f>
        <v>467.37</v>
      </c>
    </row>
    <row r="267" spans="1:82" ht="14.25" x14ac:dyDescent="0.2">
      <c r="A267" s="42"/>
      <c r="B267" s="42"/>
      <c r="C267" s="42" t="s">
        <v>611</v>
      </c>
      <c r="D267" s="43"/>
      <c r="E267" s="44"/>
      <c r="F267" s="44"/>
      <c r="G267" s="44"/>
      <c r="H267" s="46"/>
      <c r="I267" s="45"/>
      <c r="J267" s="46"/>
      <c r="K267" s="45"/>
      <c r="L267" s="46">
        <f>SUM(AR262:AR270)+SUM(AS262:AS270)+SUM(AT262:AT270)+SUM(AU262:AU270)+SUM(AV262:AV270)</f>
        <v>467.37</v>
      </c>
    </row>
    <row r="268" spans="1:82" ht="28.5" x14ac:dyDescent="0.2">
      <c r="A268" s="42"/>
      <c r="B268" s="42" t="s">
        <v>113</v>
      </c>
      <c r="C268" s="42" t="s">
        <v>638</v>
      </c>
      <c r="D268" s="43" t="s">
        <v>493</v>
      </c>
      <c r="E268" s="44">
        <f>Source!BZ46</f>
        <v>89</v>
      </c>
      <c r="F268" s="44"/>
      <c r="G268" s="44">
        <f>Source!AT46</f>
        <v>89</v>
      </c>
      <c r="H268" s="46"/>
      <c r="I268" s="45"/>
      <c r="J268" s="46"/>
      <c r="K268" s="45"/>
      <c r="L268" s="46">
        <f>SUM(AZ262:AZ270)</f>
        <v>415.96</v>
      </c>
    </row>
    <row r="269" spans="1:82" ht="28.5" x14ac:dyDescent="0.2">
      <c r="A269" s="49"/>
      <c r="B269" s="49" t="s">
        <v>114</v>
      </c>
      <c r="C269" s="49" t="s">
        <v>639</v>
      </c>
      <c r="D269" s="50" t="s">
        <v>493</v>
      </c>
      <c r="E269" s="51">
        <f>Source!CA46</f>
        <v>40</v>
      </c>
      <c r="F269" s="51"/>
      <c r="G269" s="51">
        <f>Source!AU46</f>
        <v>40</v>
      </c>
      <c r="H269" s="52"/>
      <c r="I269" s="53"/>
      <c r="J269" s="52"/>
      <c r="K269" s="53"/>
      <c r="L269" s="52">
        <f>SUM(BA262:BA270)</f>
        <v>186.95</v>
      </c>
    </row>
    <row r="270" spans="1:82" ht="15" x14ac:dyDescent="0.2">
      <c r="C270" s="201" t="s">
        <v>614</v>
      </c>
      <c r="D270" s="201"/>
      <c r="E270" s="201"/>
      <c r="F270" s="201"/>
      <c r="G270" s="201"/>
      <c r="H270" s="201"/>
      <c r="I270" s="202">
        <f>K270/E262</f>
        <v>142704</v>
      </c>
      <c r="J270" s="202"/>
      <c r="K270" s="202">
        <f>L264+L268+L269</f>
        <v>1070.28</v>
      </c>
      <c r="L270" s="202"/>
      <c r="AD270">
        <f>ROUND((Source!AT46/100)*((ROUND(SUMIF(SmtRes!AQ132:'SmtRes'!AQ132,"=1",SmtRes!AD132:'SmtRes'!AD132)*Source!I46, 2)+ROUND(SUMIF(SmtRes!AQ132:'SmtRes'!AQ132,"=1",SmtRes!AC132:'SmtRes'!AC132)*Source!I46, 2))), 2)</f>
        <v>2.7</v>
      </c>
      <c r="AE270">
        <f>ROUND((Source!AU46/100)*((ROUND(SUMIF(SmtRes!AQ132:'SmtRes'!AQ132,"=1",SmtRes!AD132:'SmtRes'!AD132)*Source!I46, 2)+ROUND(SUMIF(SmtRes!AQ132:'SmtRes'!AQ132,"=1",SmtRes!AC132:'SmtRes'!AC132)*Source!I46, 2))), 2)</f>
        <v>1.21</v>
      </c>
      <c r="AN270" s="54">
        <f>L264+L268+L269</f>
        <v>1070.28</v>
      </c>
      <c r="AO270">
        <f>0</f>
        <v>0</v>
      </c>
      <c r="AQ270" t="s">
        <v>615</v>
      </c>
      <c r="AR270" s="54">
        <f>L264</f>
        <v>467.37</v>
      </c>
      <c r="AT270">
        <f>0</f>
        <v>0</v>
      </c>
      <c r="AV270" t="s">
        <v>615</v>
      </c>
      <c r="AW270">
        <f>0</f>
        <v>0</v>
      </c>
      <c r="AZ270">
        <f>Source!X46</f>
        <v>415.96</v>
      </c>
      <c r="BA270">
        <f>Source!Y46</f>
        <v>186.95</v>
      </c>
      <c r="CD270">
        <v>1</v>
      </c>
    </row>
    <row r="271" spans="1:82" ht="28.5" x14ac:dyDescent="0.2">
      <c r="A271" s="40" t="s">
        <v>115</v>
      </c>
      <c r="B271" s="42" t="s">
        <v>640</v>
      </c>
      <c r="C271" s="42" t="str">
        <f>Source!G47</f>
        <v>Засыпка вручную траншей, пазух котлованов и ям, группа грунтов: 1</v>
      </c>
      <c r="D271" s="43" t="str">
        <f>Source!H47</f>
        <v>100 м3</v>
      </c>
      <c r="E271" s="44">
        <f>Source!K47</f>
        <v>7.4999999999999997E-3</v>
      </c>
      <c r="F271" s="44"/>
      <c r="G271" s="44">
        <f>Source!I47</f>
        <v>7.4999999999999997E-3</v>
      </c>
      <c r="H271" s="46"/>
      <c r="I271" s="45"/>
      <c r="J271" s="46"/>
      <c r="K271" s="45"/>
      <c r="L271" s="46"/>
    </row>
    <row r="272" spans="1:82" ht="15" x14ac:dyDescent="0.2">
      <c r="A272" s="41"/>
      <c r="B272" s="44">
        <v>1</v>
      </c>
      <c r="C272" s="41" t="s">
        <v>605</v>
      </c>
      <c r="D272" s="43" t="s">
        <v>365</v>
      </c>
      <c r="E272" s="47"/>
      <c r="F272" s="44"/>
      <c r="G272" s="47">
        <f>Source!U47</f>
        <v>0.66374999999999995</v>
      </c>
      <c r="H272" s="44"/>
      <c r="I272" s="44"/>
      <c r="J272" s="44"/>
      <c r="K272" s="44"/>
      <c r="L272" s="48">
        <f>SUM(L273:L273)-SUMIF(CE273:CE273, 1, L273:L273)</f>
        <v>257.5</v>
      </c>
    </row>
    <row r="273" spans="1:83" ht="14.25" x14ac:dyDescent="0.2">
      <c r="A273" s="42"/>
      <c r="B273" s="42" t="s">
        <v>500</v>
      </c>
      <c r="C273" s="49" t="s">
        <v>501</v>
      </c>
      <c r="D273" s="50" t="s">
        <v>365</v>
      </c>
      <c r="E273" s="51">
        <v>88.5</v>
      </c>
      <c r="F273" s="51"/>
      <c r="G273" s="51">
        <f>SmtRes!CX133</f>
        <v>0.66374999999999995</v>
      </c>
      <c r="H273" s="52"/>
      <c r="I273" s="53"/>
      <c r="J273" s="52">
        <f>SmtRes!CZ133</f>
        <v>387.95</v>
      </c>
      <c r="K273" s="53"/>
      <c r="L273" s="52">
        <f>SmtRes!DI133</f>
        <v>257.5</v>
      </c>
    </row>
    <row r="274" spans="1:83" ht="15" x14ac:dyDescent="0.2">
      <c r="A274" s="42"/>
      <c r="B274" s="42"/>
      <c r="C274" s="55" t="s">
        <v>610</v>
      </c>
      <c r="D274" s="43"/>
      <c r="E274" s="44"/>
      <c r="F274" s="44"/>
      <c r="G274" s="44"/>
      <c r="H274" s="46"/>
      <c r="I274" s="45"/>
      <c r="J274" s="46"/>
      <c r="K274" s="45"/>
      <c r="L274" s="46">
        <f>L272</f>
        <v>257.5</v>
      </c>
    </row>
    <row r="275" spans="1:83" ht="14.25" x14ac:dyDescent="0.2">
      <c r="A275" s="42"/>
      <c r="B275" s="42"/>
      <c r="C275" s="42" t="s">
        <v>611</v>
      </c>
      <c r="D275" s="43"/>
      <c r="E275" s="44"/>
      <c r="F275" s="44"/>
      <c r="G275" s="44"/>
      <c r="H275" s="46"/>
      <c r="I275" s="45"/>
      <c r="J275" s="46"/>
      <c r="K275" s="45"/>
      <c r="L275" s="46">
        <f>SUM(AR271:AR278)+SUM(AS271:AS278)+SUM(AT271:AT278)+SUM(AU271:AU278)+SUM(AV271:AV278)</f>
        <v>257.5</v>
      </c>
    </row>
    <row r="276" spans="1:83" ht="28.5" x14ac:dyDescent="0.2">
      <c r="A276" s="42"/>
      <c r="B276" s="42" t="s">
        <v>113</v>
      </c>
      <c r="C276" s="42" t="s">
        <v>638</v>
      </c>
      <c r="D276" s="43" t="s">
        <v>493</v>
      </c>
      <c r="E276" s="44">
        <f>Source!BZ47</f>
        <v>89</v>
      </c>
      <c r="F276" s="44"/>
      <c r="G276" s="44">
        <f>Source!AT47</f>
        <v>89</v>
      </c>
      <c r="H276" s="46"/>
      <c r="I276" s="45"/>
      <c r="J276" s="46"/>
      <c r="K276" s="45"/>
      <c r="L276" s="46">
        <f>SUM(AZ271:AZ278)</f>
        <v>229.18</v>
      </c>
    </row>
    <row r="277" spans="1:83" ht="28.5" x14ac:dyDescent="0.2">
      <c r="A277" s="49"/>
      <c r="B277" s="49" t="s">
        <v>114</v>
      </c>
      <c r="C277" s="49" t="s">
        <v>639</v>
      </c>
      <c r="D277" s="50" t="s">
        <v>493</v>
      </c>
      <c r="E277" s="51">
        <f>Source!CA47</f>
        <v>40</v>
      </c>
      <c r="F277" s="51"/>
      <c r="G277" s="51">
        <f>Source!AU47</f>
        <v>40</v>
      </c>
      <c r="H277" s="52"/>
      <c r="I277" s="53"/>
      <c r="J277" s="52"/>
      <c r="K277" s="53"/>
      <c r="L277" s="52">
        <f>SUM(BA271:BA278)</f>
        <v>103</v>
      </c>
    </row>
    <row r="278" spans="1:83" ht="15" x14ac:dyDescent="0.2">
      <c r="C278" s="201" t="s">
        <v>614</v>
      </c>
      <c r="D278" s="201"/>
      <c r="E278" s="201"/>
      <c r="F278" s="201"/>
      <c r="G278" s="201"/>
      <c r="H278" s="201"/>
      <c r="I278" s="202">
        <f>K278/E271</f>
        <v>78624.000000000015</v>
      </c>
      <c r="J278" s="202"/>
      <c r="K278" s="202">
        <f>L272+L276+L277</f>
        <v>589.68000000000006</v>
      </c>
      <c r="L278" s="202"/>
      <c r="AD278">
        <f>ROUND((Source!AT47/100)*((ROUND(SUMIF(SmtRes!AQ133:'SmtRes'!AQ133,"=1",SmtRes!AD133:'SmtRes'!AD133)*Source!I47, 2)+ROUND(SUMIF(SmtRes!AQ133:'SmtRes'!AQ133,"=1",SmtRes!AC133:'SmtRes'!AC133)*Source!I47, 2))), 2)</f>
        <v>2.59</v>
      </c>
      <c r="AE278">
        <f>ROUND((Source!AU47/100)*((ROUND(SUMIF(SmtRes!AQ133:'SmtRes'!AQ133,"=1",SmtRes!AD133:'SmtRes'!AD133)*Source!I47, 2)+ROUND(SUMIF(SmtRes!AQ133:'SmtRes'!AQ133,"=1",SmtRes!AC133:'SmtRes'!AC133)*Source!I47, 2))), 2)</f>
        <v>1.1599999999999999</v>
      </c>
      <c r="AN278" s="54">
        <f>L272+L276+L277</f>
        <v>589.68000000000006</v>
      </c>
      <c r="AO278">
        <f>0</f>
        <v>0</v>
      </c>
      <c r="AQ278" t="s">
        <v>615</v>
      </c>
      <c r="AR278" s="54">
        <f>L272</f>
        <v>257.5</v>
      </c>
      <c r="AT278">
        <f>0</f>
        <v>0</v>
      </c>
      <c r="AV278" t="s">
        <v>615</v>
      </c>
      <c r="AW278">
        <f>0</f>
        <v>0</v>
      </c>
      <c r="AZ278">
        <f>Source!X47</f>
        <v>229.18</v>
      </c>
      <c r="BA278">
        <f>Source!Y47</f>
        <v>103</v>
      </c>
      <c r="CD278">
        <v>1</v>
      </c>
    </row>
    <row r="279" spans="1:83" ht="28.5" x14ac:dyDescent="0.2">
      <c r="A279" s="40" t="s">
        <v>119</v>
      </c>
      <c r="B279" s="42" t="s">
        <v>641</v>
      </c>
      <c r="C279" s="42" t="str">
        <f>Source!G48</f>
        <v>Заземлитель вертикальный из угловой стали размером: 50х50х5 мм</v>
      </c>
      <c r="D279" s="43" t="str">
        <f>Source!H48</f>
        <v>10 ШТ</v>
      </c>
      <c r="E279" s="44">
        <f>Source!K48</f>
        <v>0.3</v>
      </c>
      <c r="F279" s="44"/>
      <c r="G279" s="44">
        <f>Source!I48</f>
        <v>0.3</v>
      </c>
      <c r="H279" s="46"/>
      <c r="I279" s="45"/>
      <c r="J279" s="46"/>
      <c r="K279" s="45"/>
      <c r="L279" s="46"/>
    </row>
    <row r="280" spans="1:83" x14ac:dyDescent="0.2">
      <c r="C280" s="57" t="str">
        <f>"Объем: "&amp;Source!I48&amp;"=3/"&amp;"10"</f>
        <v>Объем: 0,3=3/10</v>
      </c>
    </row>
    <row r="281" spans="1:83" ht="15" x14ac:dyDescent="0.2">
      <c r="A281" s="41"/>
      <c r="B281" s="44">
        <v>1</v>
      </c>
      <c r="C281" s="41" t="s">
        <v>605</v>
      </c>
      <c r="D281" s="43" t="s">
        <v>365</v>
      </c>
      <c r="E281" s="47"/>
      <c r="F281" s="44"/>
      <c r="G281" s="47">
        <f>Source!U48</f>
        <v>2.7810000000000001</v>
      </c>
      <c r="H281" s="44"/>
      <c r="I281" s="44"/>
      <c r="J281" s="44"/>
      <c r="K281" s="44"/>
      <c r="L281" s="48">
        <f>SUM(L282:L282)-SUMIF(CE282:CE282, 1, L282:L282)</f>
        <v>1352.46</v>
      </c>
    </row>
    <row r="282" spans="1:83" ht="28.5" x14ac:dyDescent="0.2">
      <c r="A282" s="42"/>
      <c r="B282" s="42" t="s">
        <v>502</v>
      </c>
      <c r="C282" s="42" t="s">
        <v>503</v>
      </c>
      <c r="D282" s="43" t="s">
        <v>365</v>
      </c>
      <c r="E282" s="44">
        <v>9.27</v>
      </c>
      <c r="F282" s="44"/>
      <c r="G282" s="44">
        <f>SmtRes!CX134</f>
        <v>2.7810000000000001</v>
      </c>
      <c r="H282" s="46"/>
      <c r="I282" s="45"/>
      <c r="J282" s="46">
        <f>SmtRes!CZ134</f>
        <v>486.32</v>
      </c>
      <c r="K282" s="45"/>
      <c r="L282" s="46">
        <f>SmtRes!DI134</f>
        <v>1352.46</v>
      </c>
    </row>
    <row r="283" spans="1:83" ht="15" x14ac:dyDescent="0.2">
      <c r="A283" s="41"/>
      <c r="B283" s="44">
        <v>2</v>
      </c>
      <c r="C283" s="41" t="s">
        <v>606</v>
      </c>
      <c r="D283" s="43"/>
      <c r="E283" s="47"/>
      <c r="F283" s="44"/>
      <c r="G283" s="47"/>
      <c r="H283" s="44"/>
      <c r="I283" s="44"/>
      <c r="J283" s="44"/>
      <c r="K283" s="44"/>
      <c r="L283" s="48">
        <f>SUM(L284:L289)-SUMIF(CE284:CE289, 1, L284:L289)</f>
        <v>122.06999999999996</v>
      </c>
    </row>
    <row r="284" spans="1:83" ht="15" x14ac:dyDescent="0.2">
      <c r="A284" s="41"/>
      <c r="B284" s="44"/>
      <c r="C284" s="41" t="s">
        <v>609</v>
      </c>
      <c r="D284" s="43" t="s">
        <v>365</v>
      </c>
      <c r="E284" s="47"/>
      <c r="F284" s="44"/>
      <c r="G284" s="47">
        <f>Source!V48</f>
        <v>0.10199999999999999</v>
      </c>
      <c r="H284" s="44"/>
      <c r="I284" s="44"/>
      <c r="J284" s="44"/>
      <c r="K284" s="44"/>
      <c r="L284" s="48">
        <f>SUMIF(CE285:CE289, 1, L285:L289)</f>
        <v>51.239999999999995</v>
      </c>
      <c r="CE284">
        <v>1</v>
      </c>
    </row>
    <row r="285" spans="1:83" ht="28.5" x14ac:dyDescent="0.2">
      <c r="A285" s="42"/>
      <c r="B285" s="42" t="s">
        <v>368</v>
      </c>
      <c r="C285" s="42" t="s">
        <v>370</v>
      </c>
      <c r="D285" s="43" t="s">
        <v>371</v>
      </c>
      <c r="E285" s="44">
        <v>0.17</v>
      </c>
      <c r="F285" s="44"/>
      <c r="G285" s="44">
        <f>SmtRes!CX136</f>
        <v>5.0999999999999997E-2</v>
      </c>
      <c r="H285" s="46"/>
      <c r="I285" s="45"/>
      <c r="J285" s="46">
        <f>SmtRes!CZ136</f>
        <v>1552.12</v>
      </c>
      <c r="K285" s="45"/>
      <c r="L285" s="46">
        <f>SmtRes!DG136</f>
        <v>79.16</v>
      </c>
    </row>
    <row r="286" spans="1:83" ht="28.5" x14ac:dyDescent="0.2">
      <c r="A286" s="42"/>
      <c r="B286" s="42" t="s">
        <v>372</v>
      </c>
      <c r="C286" s="42" t="s">
        <v>607</v>
      </c>
      <c r="D286" s="43" t="s">
        <v>365</v>
      </c>
      <c r="E286" s="44">
        <f>SmtRes!DO136*SmtRes!AT136</f>
        <v>0.17</v>
      </c>
      <c r="F286" s="44"/>
      <c r="G286" s="44">
        <f>SmtRes!DO136*SmtRes!CX136</f>
        <v>5.0999999999999997E-2</v>
      </c>
      <c r="H286" s="46"/>
      <c r="I286" s="45"/>
      <c r="J286" s="46">
        <f>ROUND(SmtRes!AG136/SmtRes!DO136, 2)</f>
        <v>668.23</v>
      </c>
      <c r="K286" s="45"/>
      <c r="L286" s="46">
        <f>SmtRes!DH136</f>
        <v>34.08</v>
      </c>
      <c r="CE286">
        <v>1</v>
      </c>
    </row>
    <row r="287" spans="1:83" ht="28.5" x14ac:dyDescent="0.2">
      <c r="A287" s="42"/>
      <c r="B287" s="42" t="s">
        <v>386</v>
      </c>
      <c r="C287" s="42" t="s">
        <v>388</v>
      </c>
      <c r="D287" s="43" t="s">
        <v>371</v>
      </c>
      <c r="E287" s="44">
        <v>0.17</v>
      </c>
      <c r="F287" s="44"/>
      <c r="G287" s="44">
        <f>SmtRes!CX137</f>
        <v>5.0999999999999997E-2</v>
      </c>
      <c r="H287" s="46">
        <f>SmtRes!CZ137</f>
        <v>477.92</v>
      </c>
      <c r="I287" s="45">
        <f>SmtRes!AJ137</f>
        <v>1.22</v>
      </c>
      <c r="J287" s="46">
        <f>ROUND(H287*I287, 2)</f>
        <v>583.05999999999995</v>
      </c>
      <c r="K287" s="45"/>
      <c r="L287" s="46">
        <f>SmtRes!DG137</f>
        <v>29.74</v>
      </c>
    </row>
    <row r="288" spans="1:83" ht="28.5" x14ac:dyDescent="0.2">
      <c r="A288" s="42"/>
      <c r="B288" s="42" t="s">
        <v>379</v>
      </c>
      <c r="C288" s="42" t="s">
        <v>608</v>
      </c>
      <c r="D288" s="43" t="s">
        <v>365</v>
      </c>
      <c r="E288" s="44">
        <f>SmtRes!DO137*SmtRes!AT137</f>
        <v>0.17</v>
      </c>
      <c r="F288" s="44"/>
      <c r="G288" s="44">
        <f>SmtRes!DO137*SmtRes!CX137</f>
        <v>5.0999999999999997E-2</v>
      </c>
      <c r="H288" s="46"/>
      <c r="I288" s="45"/>
      <c r="J288" s="46">
        <f>ROUND(SmtRes!AG137/SmtRes!DO137, 2)</f>
        <v>336.43</v>
      </c>
      <c r="K288" s="45"/>
      <c r="L288" s="46">
        <f>SmtRes!DH137</f>
        <v>17.16</v>
      </c>
      <c r="CE288">
        <v>1</v>
      </c>
    </row>
    <row r="289" spans="1:82" ht="42.75" x14ac:dyDescent="0.2">
      <c r="A289" s="42"/>
      <c r="B289" s="42" t="s">
        <v>479</v>
      </c>
      <c r="C289" s="42" t="s">
        <v>481</v>
      </c>
      <c r="D289" s="43" t="s">
        <v>371</v>
      </c>
      <c r="E289" s="44">
        <v>1.51</v>
      </c>
      <c r="F289" s="44"/>
      <c r="G289" s="44">
        <f>SmtRes!CX138</f>
        <v>0.45300000000000001</v>
      </c>
      <c r="H289" s="46"/>
      <c r="I289" s="45"/>
      <c r="J289" s="46">
        <f>SmtRes!CZ138</f>
        <v>29.08</v>
      </c>
      <c r="K289" s="45"/>
      <c r="L289" s="46">
        <f>SmtRes!DG138</f>
        <v>13.17</v>
      </c>
    </row>
    <row r="290" spans="1:82" ht="15" x14ac:dyDescent="0.2">
      <c r="A290" s="41"/>
      <c r="B290" s="44">
        <v>4</v>
      </c>
      <c r="C290" s="41" t="s">
        <v>620</v>
      </c>
      <c r="D290" s="43"/>
      <c r="E290" s="47"/>
      <c r="F290" s="44"/>
      <c r="G290" s="47"/>
      <c r="H290" s="44"/>
      <c r="I290" s="44"/>
      <c r="J290" s="44"/>
      <c r="K290" s="44"/>
      <c r="L290" s="48">
        <f>SUM(L291:L292)-SUMIF(CE291:CE292, 1, L291:L292)</f>
        <v>701.26</v>
      </c>
    </row>
    <row r="291" spans="1:82" ht="57" x14ac:dyDescent="0.2">
      <c r="A291" s="42"/>
      <c r="B291" s="42" t="s">
        <v>504</v>
      </c>
      <c r="C291" s="42" t="s">
        <v>506</v>
      </c>
      <c r="D291" s="43" t="s">
        <v>392</v>
      </c>
      <c r="E291" s="44">
        <v>0.65</v>
      </c>
      <c r="F291" s="44"/>
      <c r="G291" s="44">
        <f>SmtRes!CX139</f>
        <v>0.19500000000000001</v>
      </c>
      <c r="H291" s="46">
        <f>SmtRes!CZ139</f>
        <v>155.63</v>
      </c>
      <c r="I291" s="45">
        <f>SmtRes!AI139</f>
        <v>0.94</v>
      </c>
      <c r="J291" s="46">
        <f>ROUND(H291*I291, 2)</f>
        <v>146.29</v>
      </c>
      <c r="K291" s="45"/>
      <c r="L291" s="46">
        <f>SmtRes!DF139</f>
        <v>28.53</v>
      </c>
    </row>
    <row r="292" spans="1:82" ht="57" x14ac:dyDescent="0.2">
      <c r="A292" s="42"/>
      <c r="B292" s="42" t="s">
        <v>507</v>
      </c>
      <c r="C292" s="49" t="s">
        <v>509</v>
      </c>
      <c r="D292" s="50" t="s">
        <v>392</v>
      </c>
      <c r="E292" s="51">
        <v>2</v>
      </c>
      <c r="F292" s="51"/>
      <c r="G292" s="51">
        <f>SmtRes!CX140</f>
        <v>0.6</v>
      </c>
      <c r="H292" s="52">
        <f>SmtRes!CZ140</f>
        <v>911.56</v>
      </c>
      <c r="I292" s="53">
        <f>SmtRes!AI140</f>
        <v>1.23</v>
      </c>
      <c r="J292" s="52">
        <f>ROUND(H292*I292, 2)</f>
        <v>1121.22</v>
      </c>
      <c r="K292" s="53"/>
      <c r="L292" s="52">
        <f>SmtRes!DF140</f>
        <v>672.73</v>
      </c>
    </row>
    <row r="293" spans="1:82" ht="15" x14ac:dyDescent="0.2">
      <c r="A293" s="42"/>
      <c r="B293" s="42"/>
      <c r="C293" s="55" t="s">
        <v>610</v>
      </c>
      <c r="D293" s="43"/>
      <c r="E293" s="44"/>
      <c r="F293" s="44"/>
      <c r="G293" s="44"/>
      <c r="H293" s="46"/>
      <c r="I293" s="45"/>
      <c r="J293" s="46"/>
      <c r="K293" s="45"/>
      <c r="L293" s="46">
        <f>L281+L283+L284+L290</f>
        <v>2227.0299999999997</v>
      </c>
    </row>
    <row r="294" spans="1:82" ht="14.25" x14ac:dyDescent="0.2">
      <c r="A294" s="42"/>
      <c r="B294" s="42"/>
      <c r="C294" s="42" t="s">
        <v>611</v>
      </c>
      <c r="D294" s="43"/>
      <c r="E294" s="44"/>
      <c r="F294" s="44"/>
      <c r="G294" s="44"/>
      <c r="H294" s="46"/>
      <c r="I294" s="45"/>
      <c r="J294" s="46"/>
      <c r="K294" s="45"/>
      <c r="L294" s="46">
        <f>SUM(AR279:AR297)+SUM(AS279:AS297)+SUM(AT279:AT297)+SUM(AU279:AU297)+SUM(AV279:AV297)</f>
        <v>1403.7</v>
      </c>
    </row>
    <row r="295" spans="1:82" ht="28.5" x14ac:dyDescent="0.2">
      <c r="A295" s="42"/>
      <c r="B295" s="42" t="s">
        <v>98</v>
      </c>
      <c r="C295" s="42" t="s">
        <v>634</v>
      </c>
      <c r="D295" s="43" t="s">
        <v>493</v>
      </c>
      <c r="E295" s="44">
        <f>Source!BZ48</f>
        <v>97</v>
      </c>
      <c r="F295" s="44"/>
      <c r="G295" s="44">
        <f>Source!AT48</f>
        <v>97</v>
      </c>
      <c r="H295" s="46"/>
      <c r="I295" s="45"/>
      <c r="J295" s="46"/>
      <c r="K295" s="45"/>
      <c r="L295" s="46">
        <f>SUM(AZ279:AZ297)</f>
        <v>1361.59</v>
      </c>
    </row>
    <row r="296" spans="1:82" ht="28.5" x14ac:dyDescent="0.2">
      <c r="A296" s="49"/>
      <c r="B296" s="49" t="s">
        <v>99</v>
      </c>
      <c r="C296" s="49" t="s">
        <v>635</v>
      </c>
      <c r="D296" s="50" t="s">
        <v>493</v>
      </c>
      <c r="E296" s="51">
        <f>Source!CA48</f>
        <v>51</v>
      </c>
      <c r="F296" s="51"/>
      <c r="G296" s="51">
        <f>Source!AU48</f>
        <v>51</v>
      </c>
      <c r="H296" s="52"/>
      <c r="I296" s="53"/>
      <c r="J296" s="52"/>
      <c r="K296" s="53"/>
      <c r="L296" s="52">
        <f>SUM(BA279:BA297)</f>
        <v>715.89</v>
      </c>
    </row>
    <row r="297" spans="1:82" ht="15" x14ac:dyDescent="0.2">
      <c r="C297" s="201" t="s">
        <v>614</v>
      </c>
      <c r="D297" s="201"/>
      <c r="E297" s="201"/>
      <c r="F297" s="201"/>
      <c r="G297" s="201"/>
      <c r="H297" s="201"/>
      <c r="I297" s="202">
        <f>K297/E279</f>
        <v>14348.366666666669</v>
      </c>
      <c r="J297" s="202"/>
      <c r="K297" s="202">
        <f>L281+L283+L290+L295+L296+L284</f>
        <v>4304.51</v>
      </c>
      <c r="L297" s="202"/>
      <c r="AD297">
        <f>ROUND((Source!AT48/100)*((ROUND(SUMIF(SmtRes!AQ134:'SmtRes'!AQ141,"=1",SmtRes!AD134:'SmtRes'!AD141)*Source!I48, 2)+ROUND(SUMIF(SmtRes!AQ134:'SmtRes'!AQ141,"=1",SmtRes!AC134:'SmtRes'!AC141)*Source!I48, 2))), 2)</f>
        <v>433.88</v>
      </c>
      <c r="AE297">
        <f>ROUND((Source!AU48/100)*((ROUND(SUMIF(SmtRes!AQ134:'SmtRes'!AQ141,"=1",SmtRes!AD134:'SmtRes'!AD141)*Source!I48, 2)+ROUND(SUMIF(SmtRes!AQ134:'SmtRes'!AQ141,"=1",SmtRes!AC134:'SmtRes'!AC141)*Source!I48, 2))), 2)</f>
        <v>228.12</v>
      </c>
      <c r="AN297" s="54">
        <f>L281+L283+L290+L295+L296+L284</f>
        <v>4304.51</v>
      </c>
      <c r="AO297" s="54">
        <f>L283</f>
        <v>122.06999999999996</v>
      </c>
      <c r="AQ297" t="s">
        <v>615</v>
      </c>
      <c r="AR297" s="54">
        <f>L281</f>
        <v>1352.46</v>
      </c>
      <c r="AT297" s="54">
        <f>L284</f>
        <v>51.239999999999995</v>
      </c>
      <c r="AV297" t="s">
        <v>615</v>
      </c>
      <c r="AW297" s="54">
        <f>L290</f>
        <v>701.26</v>
      </c>
      <c r="AZ297">
        <f>Source!X48</f>
        <v>1361.59</v>
      </c>
      <c r="BA297">
        <f>Source!Y48</f>
        <v>715.89</v>
      </c>
      <c r="CD297">
        <v>2</v>
      </c>
    </row>
    <row r="298" spans="1:82" ht="71.25" x14ac:dyDescent="0.2">
      <c r="A298" s="40" t="s">
        <v>124</v>
      </c>
      <c r="B298" s="42" t="str">
        <f>Source!F49</f>
        <v>08.3.08.02-1096</v>
      </c>
      <c r="C298" s="42" t="str">
        <f>Source!G49</f>
        <v>Уголок стальной горячекатаный равнополочный, марка стали 09Г2С, 12Г2С, ширина полок 50-90 мм, толщина полки 3-9 мм (сталь угловая 50х50х5)</v>
      </c>
      <c r="D298" s="43" t="str">
        <f>Source!H49</f>
        <v>т</v>
      </c>
      <c r="E298" s="44">
        <f>Source!K49</f>
        <v>3.3930000000000002E-2</v>
      </c>
      <c r="F298" s="44"/>
      <c r="G298" s="44">
        <f>Source!I49</f>
        <v>3.3930000000000002E-2</v>
      </c>
      <c r="H298" s="46">
        <f>Source!AL49</f>
        <v>73435</v>
      </c>
      <c r="I298" s="45">
        <f>IF(Source!BC49&lt;&gt; 0, Source!BC49, 1)</f>
        <v>0.76</v>
      </c>
      <c r="J298" s="46">
        <f>ROUND(H298*I298, 2)</f>
        <v>55810.6</v>
      </c>
      <c r="K298" s="45"/>
      <c r="L298" s="46">
        <f>Source!P49</f>
        <v>1893.65</v>
      </c>
    </row>
    <row r="299" spans="1:82" x14ac:dyDescent="0.2">
      <c r="A299" s="59"/>
      <c r="B299" s="59"/>
      <c r="C299" s="60" t="str">
        <f>"Объем: "&amp;Source!I49&amp;"=3,77*"&amp;"3*"&amp;""&amp;Source!I48&amp;"/"&amp;"100"</f>
        <v>Объем: 0,03393=3,77*3*0,3/100</v>
      </c>
      <c r="D299" s="59"/>
      <c r="E299" s="59"/>
      <c r="F299" s="59"/>
      <c r="G299" s="59"/>
      <c r="H299" s="59"/>
      <c r="I299" s="59"/>
      <c r="J299" s="59"/>
      <c r="K299" s="59"/>
      <c r="L299" s="59"/>
    </row>
    <row r="300" spans="1:82" ht="15" x14ac:dyDescent="0.2">
      <c r="C300" s="201" t="s">
        <v>614</v>
      </c>
      <c r="D300" s="201"/>
      <c r="E300" s="201"/>
      <c r="F300" s="201"/>
      <c r="G300" s="201"/>
      <c r="H300" s="201"/>
      <c r="I300" s="202">
        <f>K300/E298</f>
        <v>55810.492189802535</v>
      </c>
      <c r="J300" s="202"/>
      <c r="K300" s="202">
        <f>L298</f>
        <v>1893.65</v>
      </c>
      <c r="L300" s="202"/>
      <c r="AD300">
        <f>ROUND((Source!AT49/100)*((ROUND(ROUND(Source!AO49,2)*Source!I49, 2)+ROUND(ROUND(Source!AN49,2)*Source!I49, 2))), 2)</f>
        <v>0</v>
      </c>
      <c r="AE300">
        <f>ROUND((Source!AU49/100)*((ROUND(ROUND(Source!AO49,2)*Source!I49, 2)+ROUND(ROUND(Source!AN49,2)*Source!I49, 2))), 2)</f>
        <v>0</v>
      </c>
      <c r="AN300" s="54">
        <f>L298</f>
        <v>1893.65</v>
      </c>
      <c r="AO300">
        <f>0</f>
        <v>0</v>
      </c>
      <c r="AQ300" t="s">
        <v>615</v>
      </c>
      <c r="AR300">
        <f>0</f>
        <v>0</v>
      </c>
      <c r="AT300">
        <f>0</f>
        <v>0</v>
      </c>
      <c r="AV300" t="s">
        <v>615</v>
      </c>
      <c r="AW300" s="54">
        <f>L298</f>
        <v>1893.65</v>
      </c>
      <c r="AZ300">
        <f>Source!X49</f>
        <v>0</v>
      </c>
      <c r="BA300">
        <f>Source!Y49</f>
        <v>0</v>
      </c>
      <c r="CD300">
        <v>1</v>
      </c>
    </row>
    <row r="301" spans="1:82" ht="28.5" x14ac:dyDescent="0.2">
      <c r="A301" s="40" t="s">
        <v>132</v>
      </c>
      <c r="B301" s="42" t="s">
        <v>642</v>
      </c>
      <c r="C301" s="42" t="str">
        <f>Source!G50</f>
        <v>Заземлитель горизонтальный из стали: круглой диаметром 10 мм</v>
      </c>
      <c r="D301" s="43" t="str">
        <f>Source!H50</f>
        <v>100 м</v>
      </c>
      <c r="E301" s="44">
        <f>Source!K50</f>
        <v>1.4999999999999999E-2</v>
      </c>
      <c r="F301" s="44"/>
      <c r="G301" s="44">
        <f>Source!I50</f>
        <v>1.4999999999999999E-2</v>
      </c>
      <c r="H301" s="46"/>
      <c r="I301" s="45"/>
      <c r="J301" s="46"/>
      <c r="K301" s="45"/>
      <c r="L301" s="46"/>
    </row>
    <row r="302" spans="1:82" x14ac:dyDescent="0.2">
      <c r="C302" s="57" t="str">
        <f>"Объем: "&amp;Source!I50&amp;"=1,5/"&amp;"100"</f>
        <v>Объем: 0,015=1,5/100</v>
      </c>
    </row>
    <row r="303" spans="1:82" ht="15" x14ac:dyDescent="0.2">
      <c r="A303" s="41"/>
      <c r="B303" s="44">
        <v>1</v>
      </c>
      <c r="C303" s="41" t="s">
        <v>605</v>
      </c>
      <c r="D303" s="43" t="s">
        <v>365</v>
      </c>
      <c r="E303" s="47"/>
      <c r="F303" s="44"/>
      <c r="G303" s="47">
        <f>Source!U50</f>
        <v>0.2475</v>
      </c>
      <c r="H303" s="44"/>
      <c r="I303" s="44"/>
      <c r="J303" s="44"/>
      <c r="K303" s="44"/>
      <c r="L303" s="48">
        <f>SUM(L304:L304)-SUMIF(CE304:CE304, 1, L304:L304)</f>
        <v>120.36</v>
      </c>
    </row>
    <row r="304" spans="1:82" ht="28.5" x14ac:dyDescent="0.2">
      <c r="A304" s="42"/>
      <c r="B304" s="42" t="s">
        <v>502</v>
      </c>
      <c r="C304" s="42" t="s">
        <v>503</v>
      </c>
      <c r="D304" s="43" t="s">
        <v>365</v>
      </c>
      <c r="E304" s="44">
        <v>16.5</v>
      </c>
      <c r="F304" s="44"/>
      <c r="G304" s="44">
        <f>SmtRes!CX142</f>
        <v>0.2475</v>
      </c>
      <c r="H304" s="46"/>
      <c r="I304" s="45"/>
      <c r="J304" s="46">
        <f>SmtRes!CZ142</f>
        <v>486.32</v>
      </c>
      <c r="K304" s="45"/>
      <c r="L304" s="46">
        <f>SmtRes!DI142</f>
        <v>120.36</v>
      </c>
    </row>
    <row r="305" spans="1:83" ht="15" x14ac:dyDescent="0.2">
      <c r="A305" s="41"/>
      <c r="B305" s="44">
        <v>2</v>
      </c>
      <c r="C305" s="41" t="s">
        <v>606</v>
      </c>
      <c r="D305" s="43"/>
      <c r="E305" s="47"/>
      <c r="F305" s="44"/>
      <c r="G305" s="47"/>
      <c r="H305" s="44"/>
      <c r="I305" s="44"/>
      <c r="J305" s="44"/>
      <c r="K305" s="44"/>
      <c r="L305" s="48">
        <f>SUM(L306:L311)-SUMIF(CE306:CE311, 1, L306:L311)</f>
        <v>5.35</v>
      </c>
    </row>
    <row r="306" spans="1:83" ht="15" x14ac:dyDescent="0.2">
      <c r="A306" s="41"/>
      <c r="B306" s="44"/>
      <c r="C306" s="41" t="s">
        <v>609</v>
      </c>
      <c r="D306" s="43" t="s">
        <v>365</v>
      </c>
      <c r="E306" s="47"/>
      <c r="F306" s="44"/>
      <c r="G306" s="47">
        <f>Source!V50</f>
        <v>3.8999999999999998E-3</v>
      </c>
      <c r="H306" s="44"/>
      <c r="I306" s="44"/>
      <c r="J306" s="44"/>
      <c r="K306" s="44"/>
      <c r="L306" s="48">
        <f>SUMIF(CE307:CE311, 1, L307:L311)</f>
        <v>1.96</v>
      </c>
      <c r="CE306">
        <v>1</v>
      </c>
    </row>
    <row r="307" spans="1:83" ht="28.5" x14ac:dyDescent="0.2">
      <c r="A307" s="42"/>
      <c r="B307" s="42" t="s">
        <v>368</v>
      </c>
      <c r="C307" s="42" t="s">
        <v>370</v>
      </c>
      <c r="D307" s="43" t="s">
        <v>371</v>
      </c>
      <c r="E307" s="44">
        <v>0.13</v>
      </c>
      <c r="F307" s="44"/>
      <c r="G307" s="44">
        <f>SmtRes!CX144</f>
        <v>1.9499999999999999E-3</v>
      </c>
      <c r="H307" s="46"/>
      <c r="I307" s="45"/>
      <c r="J307" s="46">
        <f>SmtRes!CZ144</f>
        <v>1552.12</v>
      </c>
      <c r="K307" s="45"/>
      <c r="L307" s="46">
        <f>SmtRes!DG144</f>
        <v>3.03</v>
      </c>
    </row>
    <row r="308" spans="1:83" ht="28.5" x14ac:dyDescent="0.2">
      <c r="A308" s="42"/>
      <c r="B308" s="42" t="s">
        <v>372</v>
      </c>
      <c r="C308" s="42" t="s">
        <v>607</v>
      </c>
      <c r="D308" s="43" t="s">
        <v>365</v>
      </c>
      <c r="E308" s="44">
        <f>SmtRes!DO144*SmtRes!AT144</f>
        <v>0.13</v>
      </c>
      <c r="F308" s="44"/>
      <c r="G308" s="44">
        <f>SmtRes!DO144*SmtRes!CX144</f>
        <v>1.9499999999999999E-3</v>
      </c>
      <c r="H308" s="46"/>
      <c r="I308" s="45"/>
      <c r="J308" s="46">
        <f>ROUND(SmtRes!AG144/SmtRes!DO144, 2)</f>
        <v>668.23</v>
      </c>
      <c r="K308" s="45"/>
      <c r="L308" s="46">
        <f>SmtRes!DH144</f>
        <v>1.3</v>
      </c>
      <c r="CE308">
        <v>1</v>
      </c>
    </row>
    <row r="309" spans="1:83" ht="28.5" x14ac:dyDescent="0.2">
      <c r="A309" s="42"/>
      <c r="B309" s="42" t="s">
        <v>386</v>
      </c>
      <c r="C309" s="42" t="s">
        <v>388</v>
      </c>
      <c r="D309" s="43" t="s">
        <v>371</v>
      </c>
      <c r="E309" s="44">
        <v>0.13</v>
      </c>
      <c r="F309" s="44"/>
      <c r="G309" s="44">
        <f>SmtRes!CX145</f>
        <v>1.9499999999999999E-3</v>
      </c>
      <c r="H309" s="46">
        <f>SmtRes!CZ145</f>
        <v>477.92</v>
      </c>
      <c r="I309" s="45">
        <f>SmtRes!AJ145</f>
        <v>1.22</v>
      </c>
      <c r="J309" s="46">
        <f>ROUND(H309*I309, 2)</f>
        <v>583.05999999999995</v>
      </c>
      <c r="K309" s="45"/>
      <c r="L309" s="46">
        <f>SmtRes!DG145</f>
        <v>1.1399999999999999</v>
      </c>
    </row>
    <row r="310" spans="1:83" ht="28.5" x14ac:dyDescent="0.2">
      <c r="A310" s="42"/>
      <c r="B310" s="42" t="s">
        <v>379</v>
      </c>
      <c r="C310" s="42" t="s">
        <v>608</v>
      </c>
      <c r="D310" s="43" t="s">
        <v>365</v>
      </c>
      <c r="E310" s="44">
        <f>SmtRes!DO145*SmtRes!AT145</f>
        <v>0.13</v>
      </c>
      <c r="F310" s="44"/>
      <c r="G310" s="44">
        <f>SmtRes!DO145*SmtRes!CX145</f>
        <v>1.9499999999999999E-3</v>
      </c>
      <c r="H310" s="46"/>
      <c r="I310" s="45"/>
      <c r="J310" s="46">
        <f>ROUND(SmtRes!AG145/SmtRes!DO145, 2)</f>
        <v>336.43</v>
      </c>
      <c r="K310" s="45"/>
      <c r="L310" s="46">
        <f>SmtRes!DH145</f>
        <v>0.66</v>
      </c>
      <c r="CE310">
        <v>1</v>
      </c>
    </row>
    <row r="311" spans="1:83" ht="42.75" x14ac:dyDescent="0.2">
      <c r="A311" s="42"/>
      <c r="B311" s="42" t="s">
        <v>479</v>
      </c>
      <c r="C311" s="42" t="s">
        <v>481</v>
      </c>
      <c r="D311" s="43" t="s">
        <v>371</v>
      </c>
      <c r="E311" s="44">
        <v>2.7</v>
      </c>
      <c r="F311" s="44"/>
      <c r="G311" s="44">
        <f>SmtRes!CX146</f>
        <v>4.0500000000000001E-2</v>
      </c>
      <c r="H311" s="46"/>
      <c r="I311" s="45"/>
      <c r="J311" s="46">
        <f>SmtRes!CZ146</f>
        <v>29.08</v>
      </c>
      <c r="K311" s="45"/>
      <c r="L311" s="46">
        <f>SmtRes!DG146</f>
        <v>1.18</v>
      </c>
    </row>
    <row r="312" spans="1:83" ht="15" x14ac:dyDescent="0.2">
      <c r="A312" s="41"/>
      <c r="B312" s="44">
        <v>4</v>
      </c>
      <c r="C312" s="41" t="s">
        <v>620</v>
      </c>
      <c r="D312" s="43"/>
      <c r="E312" s="47"/>
      <c r="F312" s="44"/>
      <c r="G312" s="47"/>
      <c r="H312" s="44"/>
      <c r="I312" s="44"/>
      <c r="J312" s="44"/>
      <c r="K312" s="44"/>
      <c r="L312" s="48">
        <f>SUM(L313:L314)-SUMIF(CE313:CE314, 1, L313:L314)</f>
        <v>34.96</v>
      </c>
    </row>
    <row r="313" spans="1:83" ht="57" x14ac:dyDescent="0.2">
      <c r="A313" s="42"/>
      <c r="B313" s="42" t="s">
        <v>504</v>
      </c>
      <c r="C313" s="42" t="s">
        <v>506</v>
      </c>
      <c r="D313" s="43" t="s">
        <v>392</v>
      </c>
      <c r="E313" s="44">
        <v>0.6</v>
      </c>
      <c r="F313" s="44"/>
      <c r="G313" s="44">
        <f>SmtRes!CX147</f>
        <v>8.9999999999999993E-3</v>
      </c>
      <c r="H313" s="46">
        <f>SmtRes!CZ147</f>
        <v>155.63</v>
      </c>
      <c r="I313" s="45">
        <f>SmtRes!AI147</f>
        <v>0.94</v>
      </c>
      <c r="J313" s="46">
        <f>ROUND(H313*I313, 2)</f>
        <v>146.29</v>
      </c>
      <c r="K313" s="45"/>
      <c r="L313" s="46">
        <f>SmtRes!DF147</f>
        <v>1.32</v>
      </c>
    </row>
    <row r="314" spans="1:83" ht="57" x14ac:dyDescent="0.2">
      <c r="A314" s="42"/>
      <c r="B314" s="42" t="s">
        <v>507</v>
      </c>
      <c r="C314" s="49" t="s">
        <v>509</v>
      </c>
      <c r="D314" s="50" t="s">
        <v>392</v>
      </c>
      <c r="E314" s="51">
        <v>2</v>
      </c>
      <c r="F314" s="51"/>
      <c r="G314" s="51">
        <f>SmtRes!CX148</f>
        <v>0.03</v>
      </c>
      <c r="H314" s="52">
        <f>SmtRes!CZ148</f>
        <v>911.56</v>
      </c>
      <c r="I314" s="53">
        <f>SmtRes!AI148</f>
        <v>1.23</v>
      </c>
      <c r="J314" s="52">
        <f>ROUND(H314*I314, 2)</f>
        <v>1121.22</v>
      </c>
      <c r="K314" s="53"/>
      <c r="L314" s="52">
        <f>SmtRes!DF148</f>
        <v>33.64</v>
      </c>
    </row>
    <row r="315" spans="1:83" ht="15" x14ac:dyDescent="0.2">
      <c r="A315" s="42"/>
      <c r="B315" s="42"/>
      <c r="C315" s="55" t="s">
        <v>610</v>
      </c>
      <c r="D315" s="43"/>
      <c r="E315" s="44"/>
      <c r="F315" s="44"/>
      <c r="G315" s="44"/>
      <c r="H315" s="46"/>
      <c r="I315" s="45"/>
      <c r="J315" s="46"/>
      <c r="K315" s="45"/>
      <c r="L315" s="46">
        <f>L303+L305+L306+L312</f>
        <v>162.63</v>
      </c>
    </row>
    <row r="316" spans="1:83" ht="14.25" x14ac:dyDescent="0.2">
      <c r="A316" s="42"/>
      <c r="B316" s="42"/>
      <c r="C316" s="42" t="s">
        <v>611</v>
      </c>
      <c r="D316" s="43"/>
      <c r="E316" s="44"/>
      <c r="F316" s="44"/>
      <c r="G316" s="44"/>
      <c r="H316" s="46"/>
      <c r="I316" s="45"/>
      <c r="J316" s="46"/>
      <c r="K316" s="45"/>
      <c r="L316" s="46">
        <f>SUM(AR301:AR319)+SUM(AS301:AS319)+SUM(AT301:AT319)+SUM(AU301:AU319)+SUM(AV301:AV319)</f>
        <v>122.32</v>
      </c>
    </row>
    <row r="317" spans="1:83" ht="28.5" x14ac:dyDescent="0.2">
      <c r="A317" s="42"/>
      <c r="B317" s="42" t="s">
        <v>98</v>
      </c>
      <c r="C317" s="42" t="s">
        <v>634</v>
      </c>
      <c r="D317" s="43" t="s">
        <v>493</v>
      </c>
      <c r="E317" s="44">
        <f>Source!BZ50</f>
        <v>97</v>
      </c>
      <c r="F317" s="44"/>
      <c r="G317" s="44">
        <f>Source!AT50</f>
        <v>97</v>
      </c>
      <c r="H317" s="46"/>
      <c r="I317" s="45"/>
      <c r="J317" s="46"/>
      <c r="K317" s="45"/>
      <c r="L317" s="46">
        <f>SUM(AZ301:AZ319)</f>
        <v>118.65</v>
      </c>
    </row>
    <row r="318" spans="1:83" ht="28.5" x14ac:dyDescent="0.2">
      <c r="A318" s="49"/>
      <c r="B318" s="49" t="s">
        <v>99</v>
      </c>
      <c r="C318" s="49" t="s">
        <v>635</v>
      </c>
      <c r="D318" s="50" t="s">
        <v>493</v>
      </c>
      <c r="E318" s="51">
        <f>Source!CA50</f>
        <v>51</v>
      </c>
      <c r="F318" s="51"/>
      <c r="G318" s="51">
        <f>Source!AU50</f>
        <v>51</v>
      </c>
      <c r="H318" s="52"/>
      <c r="I318" s="53"/>
      <c r="J318" s="52"/>
      <c r="K318" s="53"/>
      <c r="L318" s="52">
        <f>SUM(BA301:BA319)</f>
        <v>62.38</v>
      </c>
    </row>
    <row r="319" spans="1:83" ht="15" x14ac:dyDescent="0.2">
      <c r="C319" s="201" t="s">
        <v>614</v>
      </c>
      <c r="D319" s="201"/>
      <c r="E319" s="201"/>
      <c r="F319" s="201"/>
      <c r="G319" s="201"/>
      <c r="H319" s="201"/>
      <c r="I319" s="202">
        <f>K319/E301</f>
        <v>22910.666666666664</v>
      </c>
      <c r="J319" s="202"/>
      <c r="K319" s="202">
        <f>L303+L305+L312+L317+L318+L306</f>
        <v>343.65999999999997</v>
      </c>
      <c r="L319" s="202"/>
      <c r="AD319">
        <f>ROUND((Source!AT50/100)*((ROUND(SUMIF(SmtRes!AQ142:'SmtRes'!AQ149,"=1",SmtRes!AD142:'SmtRes'!AD149)*Source!I50, 2)+ROUND(SUMIF(SmtRes!AQ142:'SmtRes'!AQ149,"=1",SmtRes!AC142:'SmtRes'!AC149)*Source!I50, 2))), 2)</f>
        <v>21.69</v>
      </c>
      <c r="AE319">
        <f>ROUND((Source!AU50/100)*((ROUND(SUMIF(SmtRes!AQ142:'SmtRes'!AQ149,"=1",SmtRes!AD142:'SmtRes'!AD149)*Source!I50, 2)+ROUND(SUMIF(SmtRes!AQ142:'SmtRes'!AQ149,"=1",SmtRes!AC142:'SmtRes'!AC149)*Source!I50, 2))), 2)</f>
        <v>11.4</v>
      </c>
      <c r="AN319" s="54">
        <f>L303+L305+L312+L317+L318+L306</f>
        <v>343.65999999999997</v>
      </c>
      <c r="AO319" s="54">
        <f>L305</f>
        <v>5.35</v>
      </c>
      <c r="AQ319" t="s">
        <v>615</v>
      </c>
      <c r="AR319" s="54">
        <f>L303</f>
        <v>120.36</v>
      </c>
      <c r="AT319" s="54">
        <f>L306</f>
        <v>1.96</v>
      </c>
      <c r="AV319" t="s">
        <v>615</v>
      </c>
      <c r="AW319" s="54">
        <f>L312</f>
        <v>34.96</v>
      </c>
      <c r="AZ319">
        <f>Source!X50</f>
        <v>118.65</v>
      </c>
      <c r="BA319">
        <f>Source!Y50</f>
        <v>62.38</v>
      </c>
      <c r="CD319">
        <v>2</v>
      </c>
    </row>
    <row r="320" spans="1:83" ht="42.75" x14ac:dyDescent="0.2">
      <c r="A320" s="40" t="s">
        <v>137</v>
      </c>
      <c r="B320" s="42" t="str">
        <f>Source!F51</f>
        <v>08.3.04.02-0063</v>
      </c>
      <c r="C320" s="42" t="str">
        <f>Source!G51</f>
        <v>Прокат стальной горячекатаный круглый, марки стали Ст3сп, Ст3пс, диаметр 5-12 мм (сталь круглая 10мм)</v>
      </c>
      <c r="D320" s="43" t="str">
        <f>Source!H51</f>
        <v>т</v>
      </c>
      <c r="E320" s="44">
        <f>Source!K51</f>
        <v>9.2400000000000002E-4</v>
      </c>
      <c r="F320" s="44"/>
      <c r="G320" s="44">
        <f>Source!I51</f>
        <v>9.2400000000000002E-4</v>
      </c>
      <c r="H320" s="46">
        <f>Source!AL51</f>
        <v>67306.5</v>
      </c>
      <c r="I320" s="45">
        <f>IF(Source!BC51&lt;&gt; 0, Source!BC51, 1)</f>
        <v>0.84</v>
      </c>
      <c r="J320" s="46">
        <f>ROUND(H320*I320, 2)</f>
        <v>56537.46</v>
      </c>
      <c r="K320" s="45"/>
      <c r="L320" s="46">
        <f>Source!P51</f>
        <v>52.24</v>
      </c>
    </row>
    <row r="321" spans="1:83" x14ac:dyDescent="0.2">
      <c r="A321" s="59"/>
      <c r="B321" s="59"/>
      <c r="C321" s="60" t="str">
        <f>"Объем: "&amp;Source!I51&amp;"=0,616/"&amp;"1000*"&amp;""&amp;Source!I50&amp;"*"&amp;"100"</f>
        <v>Объем: 0,000924=0,616/1000*0,015*100</v>
      </c>
      <c r="D321" s="59"/>
      <c r="E321" s="59"/>
      <c r="F321" s="59"/>
      <c r="G321" s="59"/>
      <c r="H321" s="59"/>
      <c r="I321" s="59"/>
      <c r="J321" s="59"/>
      <c r="K321" s="59"/>
      <c r="L321" s="59"/>
    </row>
    <row r="322" spans="1:83" ht="15" x14ac:dyDescent="0.2">
      <c r="C322" s="201" t="s">
        <v>614</v>
      </c>
      <c r="D322" s="201"/>
      <c r="E322" s="201"/>
      <c r="F322" s="201"/>
      <c r="G322" s="201"/>
      <c r="H322" s="201"/>
      <c r="I322" s="202">
        <f>K322/E320</f>
        <v>56536.796536796537</v>
      </c>
      <c r="J322" s="202"/>
      <c r="K322" s="202">
        <f>L320</f>
        <v>52.24</v>
      </c>
      <c r="L322" s="202"/>
      <c r="AD322">
        <f>ROUND((Source!AT51/100)*((ROUND(ROUND(Source!AO51,2)*Source!I51, 2)+ROUND(ROUND(Source!AN51,2)*Source!I51, 2))), 2)</f>
        <v>0</v>
      </c>
      <c r="AE322">
        <f>ROUND((Source!AU51/100)*((ROUND(ROUND(Source!AO51,2)*Source!I51, 2)+ROUND(ROUND(Source!AN51,2)*Source!I51, 2))), 2)</f>
        <v>0</v>
      </c>
      <c r="AN322" s="54">
        <f>L320</f>
        <v>52.24</v>
      </c>
      <c r="AO322">
        <f>0</f>
        <v>0</v>
      </c>
      <c r="AQ322" t="s">
        <v>615</v>
      </c>
      <c r="AR322">
        <f>0</f>
        <v>0</v>
      </c>
      <c r="AT322">
        <f>0</f>
        <v>0</v>
      </c>
      <c r="AV322" t="s">
        <v>615</v>
      </c>
      <c r="AW322" s="54">
        <f>L320</f>
        <v>52.24</v>
      </c>
      <c r="AZ322">
        <f>Source!X51</f>
        <v>0</v>
      </c>
      <c r="BA322">
        <f>Source!Y51</f>
        <v>0</v>
      </c>
      <c r="CD322">
        <v>1</v>
      </c>
    </row>
    <row r="323" spans="1:83" ht="42.75" x14ac:dyDescent="0.2">
      <c r="A323" s="40" t="s">
        <v>141</v>
      </c>
      <c r="B323" s="42" t="s">
        <v>643</v>
      </c>
      <c r="C323" s="42" t="str">
        <f>Source!G52</f>
        <v>Проводник заземляющий открыто по строительным основаниям: из круглой стали диаметром 10 мм</v>
      </c>
      <c r="D323" s="43" t="str">
        <f>Source!H52</f>
        <v>100 м</v>
      </c>
      <c r="E323" s="44">
        <f>Source!K52</f>
        <v>0.24</v>
      </c>
      <c r="F323" s="44"/>
      <c r="G323" s="44">
        <f>Source!I52</f>
        <v>0.24</v>
      </c>
      <c r="H323" s="46"/>
      <c r="I323" s="45"/>
      <c r="J323" s="46"/>
      <c r="K323" s="45"/>
      <c r="L323" s="46"/>
    </row>
    <row r="324" spans="1:83" x14ac:dyDescent="0.2">
      <c r="C324" s="57" t="str">
        <f>"Объем: "&amp;Source!I52&amp;"=24/"&amp;"100"</f>
        <v>Объем: 0,24=24/100</v>
      </c>
    </row>
    <row r="325" spans="1:83" ht="15" x14ac:dyDescent="0.2">
      <c r="A325" s="41"/>
      <c r="B325" s="44">
        <v>1</v>
      </c>
      <c r="C325" s="41" t="s">
        <v>605</v>
      </c>
      <c r="D325" s="43" t="s">
        <v>365</v>
      </c>
      <c r="E325" s="47"/>
      <c r="F325" s="44"/>
      <c r="G325" s="47">
        <f>Source!U52</f>
        <v>4.4400000000000004</v>
      </c>
      <c r="H325" s="44"/>
      <c r="I325" s="44"/>
      <c r="J325" s="44"/>
      <c r="K325" s="44"/>
      <c r="L325" s="48">
        <f>SUM(L326:L326)-SUMIF(CE326:CE326, 1, L326:L326)</f>
        <v>2159.2600000000002</v>
      </c>
    </row>
    <row r="326" spans="1:83" ht="28.5" x14ac:dyDescent="0.2">
      <c r="A326" s="42"/>
      <c r="B326" s="42" t="s">
        <v>502</v>
      </c>
      <c r="C326" s="42" t="s">
        <v>503</v>
      </c>
      <c r="D326" s="43" t="s">
        <v>365</v>
      </c>
      <c r="E326" s="44">
        <v>18.5</v>
      </c>
      <c r="F326" s="44"/>
      <c r="G326" s="44">
        <f>SmtRes!CX150</f>
        <v>4.4400000000000004</v>
      </c>
      <c r="H326" s="46"/>
      <c r="I326" s="45"/>
      <c r="J326" s="46">
        <f>SmtRes!CZ150</f>
        <v>486.32</v>
      </c>
      <c r="K326" s="45"/>
      <c r="L326" s="46">
        <f>SmtRes!DI150</f>
        <v>2159.2600000000002</v>
      </c>
    </row>
    <row r="327" spans="1:83" ht="15" x14ac:dyDescent="0.2">
      <c r="A327" s="41"/>
      <c r="B327" s="44">
        <v>2</v>
      </c>
      <c r="C327" s="41" t="s">
        <v>606</v>
      </c>
      <c r="D327" s="43"/>
      <c r="E327" s="47"/>
      <c r="F327" s="44"/>
      <c r="G327" s="47"/>
      <c r="H327" s="44"/>
      <c r="I327" s="44"/>
      <c r="J327" s="44"/>
      <c r="K327" s="44"/>
      <c r="L327" s="48">
        <f>SUM(L328:L333)-SUMIF(CE328:CE333, 1, L328:L333)</f>
        <v>107.35999999999997</v>
      </c>
    </row>
    <row r="328" spans="1:83" ht="15" x14ac:dyDescent="0.2">
      <c r="A328" s="41"/>
      <c r="B328" s="44"/>
      <c r="C328" s="41" t="s">
        <v>609</v>
      </c>
      <c r="D328" s="43" t="s">
        <v>365</v>
      </c>
      <c r="E328" s="47"/>
      <c r="F328" s="44"/>
      <c r="G328" s="47">
        <f>Source!V52</f>
        <v>8.1600000000000006E-2</v>
      </c>
      <c r="H328" s="44"/>
      <c r="I328" s="44"/>
      <c r="J328" s="44"/>
      <c r="K328" s="44"/>
      <c r="L328" s="48">
        <f>SUMIF(CE329:CE333, 1, L329:L333)</f>
        <v>40.99</v>
      </c>
      <c r="CE328">
        <v>1</v>
      </c>
    </row>
    <row r="329" spans="1:83" ht="28.5" x14ac:dyDescent="0.2">
      <c r="A329" s="42"/>
      <c r="B329" s="42" t="s">
        <v>368</v>
      </c>
      <c r="C329" s="42" t="s">
        <v>370</v>
      </c>
      <c r="D329" s="43" t="s">
        <v>371</v>
      </c>
      <c r="E329" s="44">
        <v>0.17</v>
      </c>
      <c r="F329" s="44"/>
      <c r="G329" s="44">
        <f>SmtRes!CX152</f>
        <v>4.0800000000000003E-2</v>
      </c>
      <c r="H329" s="46"/>
      <c r="I329" s="45"/>
      <c r="J329" s="46">
        <f>SmtRes!CZ152</f>
        <v>1552.12</v>
      </c>
      <c r="K329" s="45"/>
      <c r="L329" s="46">
        <f>SmtRes!DG152</f>
        <v>63.33</v>
      </c>
    </row>
    <row r="330" spans="1:83" ht="28.5" x14ac:dyDescent="0.2">
      <c r="A330" s="42"/>
      <c r="B330" s="42" t="s">
        <v>372</v>
      </c>
      <c r="C330" s="42" t="s">
        <v>607</v>
      </c>
      <c r="D330" s="43" t="s">
        <v>365</v>
      </c>
      <c r="E330" s="44">
        <f>SmtRes!DO152*SmtRes!AT152</f>
        <v>0.17</v>
      </c>
      <c r="F330" s="44"/>
      <c r="G330" s="44">
        <f>SmtRes!DO152*SmtRes!CX152</f>
        <v>4.0800000000000003E-2</v>
      </c>
      <c r="H330" s="46"/>
      <c r="I330" s="45"/>
      <c r="J330" s="46">
        <f>ROUND(SmtRes!AG152/SmtRes!DO152, 2)</f>
        <v>668.23</v>
      </c>
      <c r="K330" s="45"/>
      <c r="L330" s="46">
        <f>SmtRes!DH152</f>
        <v>27.26</v>
      </c>
      <c r="CE330">
        <v>1</v>
      </c>
    </row>
    <row r="331" spans="1:83" ht="28.5" x14ac:dyDescent="0.2">
      <c r="A331" s="42"/>
      <c r="B331" s="42" t="s">
        <v>386</v>
      </c>
      <c r="C331" s="42" t="s">
        <v>388</v>
      </c>
      <c r="D331" s="43" t="s">
        <v>371</v>
      </c>
      <c r="E331" s="44">
        <v>0.17</v>
      </c>
      <c r="F331" s="44"/>
      <c r="G331" s="44">
        <f>SmtRes!CX153</f>
        <v>4.0800000000000003E-2</v>
      </c>
      <c r="H331" s="46">
        <f>SmtRes!CZ153</f>
        <v>477.92</v>
      </c>
      <c r="I331" s="45">
        <f>SmtRes!AJ153</f>
        <v>1.22</v>
      </c>
      <c r="J331" s="46">
        <f>ROUND(H331*I331, 2)</f>
        <v>583.05999999999995</v>
      </c>
      <c r="K331" s="45"/>
      <c r="L331" s="46">
        <f>SmtRes!DG153</f>
        <v>23.79</v>
      </c>
    </row>
    <row r="332" spans="1:83" ht="28.5" x14ac:dyDescent="0.2">
      <c r="A332" s="42"/>
      <c r="B332" s="42" t="s">
        <v>379</v>
      </c>
      <c r="C332" s="42" t="s">
        <v>608</v>
      </c>
      <c r="D332" s="43" t="s">
        <v>365</v>
      </c>
      <c r="E332" s="44">
        <f>SmtRes!DO153*SmtRes!AT153</f>
        <v>0.17</v>
      </c>
      <c r="F332" s="44"/>
      <c r="G332" s="44">
        <f>SmtRes!DO153*SmtRes!CX153</f>
        <v>4.0800000000000003E-2</v>
      </c>
      <c r="H332" s="46"/>
      <c r="I332" s="45"/>
      <c r="J332" s="46">
        <f>ROUND(SmtRes!AG153/SmtRes!DO153, 2)</f>
        <v>336.43</v>
      </c>
      <c r="K332" s="45"/>
      <c r="L332" s="46">
        <f>SmtRes!DH153</f>
        <v>13.73</v>
      </c>
      <c r="CE332">
        <v>1</v>
      </c>
    </row>
    <row r="333" spans="1:83" ht="42.75" x14ac:dyDescent="0.2">
      <c r="A333" s="42"/>
      <c r="B333" s="42" t="s">
        <v>479</v>
      </c>
      <c r="C333" s="42" t="s">
        <v>481</v>
      </c>
      <c r="D333" s="43" t="s">
        <v>371</v>
      </c>
      <c r="E333" s="44">
        <v>2.9</v>
      </c>
      <c r="F333" s="44"/>
      <c r="G333" s="44">
        <f>SmtRes!CX154</f>
        <v>0.69599999999999995</v>
      </c>
      <c r="H333" s="46"/>
      <c r="I333" s="45"/>
      <c r="J333" s="46">
        <f>SmtRes!CZ154</f>
        <v>29.08</v>
      </c>
      <c r="K333" s="45"/>
      <c r="L333" s="46">
        <f>SmtRes!DG154</f>
        <v>20.239999999999998</v>
      </c>
    </row>
    <row r="334" spans="1:83" ht="15" x14ac:dyDescent="0.2">
      <c r="A334" s="41"/>
      <c r="B334" s="44">
        <v>4</v>
      </c>
      <c r="C334" s="41" t="s">
        <v>620</v>
      </c>
      <c r="D334" s="43"/>
      <c r="E334" s="47"/>
      <c r="F334" s="44"/>
      <c r="G334" s="47"/>
      <c r="H334" s="44"/>
      <c r="I334" s="44"/>
      <c r="J334" s="44"/>
      <c r="K334" s="44"/>
      <c r="L334" s="48">
        <f>SUM(L335:L337)-SUMIF(CE335:CE337, 1, L335:L337)</f>
        <v>728.07</v>
      </c>
    </row>
    <row r="335" spans="1:83" ht="57" x14ac:dyDescent="0.2">
      <c r="A335" s="42"/>
      <c r="B335" s="42" t="s">
        <v>504</v>
      </c>
      <c r="C335" s="42" t="s">
        <v>506</v>
      </c>
      <c r="D335" s="43" t="s">
        <v>392</v>
      </c>
      <c r="E335" s="44">
        <v>0.9</v>
      </c>
      <c r="F335" s="44"/>
      <c r="G335" s="44">
        <f>SmtRes!CX155</f>
        <v>0.216</v>
      </c>
      <c r="H335" s="46">
        <f>SmtRes!CZ155</f>
        <v>155.63</v>
      </c>
      <c r="I335" s="45">
        <f>SmtRes!AI155</f>
        <v>0.94</v>
      </c>
      <c r="J335" s="46">
        <f>ROUND(H335*I335, 2)</f>
        <v>146.29</v>
      </c>
      <c r="K335" s="45"/>
      <c r="L335" s="46">
        <f>SmtRes!DF155</f>
        <v>31.6</v>
      </c>
    </row>
    <row r="336" spans="1:83" ht="42.75" x14ac:dyDescent="0.2">
      <c r="A336" s="42"/>
      <c r="B336" s="42" t="s">
        <v>510</v>
      </c>
      <c r="C336" s="42" t="s">
        <v>512</v>
      </c>
      <c r="D336" s="43" t="s">
        <v>127</v>
      </c>
      <c r="E336" s="44">
        <v>4.0000000000000001E-3</v>
      </c>
      <c r="F336" s="44"/>
      <c r="G336" s="44">
        <f>SmtRes!CX156</f>
        <v>9.6000000000000002E-4</v>
      </c>
      <c r="H336" s="46"/>
      <c r="I336" s="45"/>
      <c r="J336" s="46">
        <f>SmtRes!CZ156</f>
        <v>52757.599999999999</v>
      </c>
      <c r="K336" s="45"/>
      <c r="L336" s="46">
        <f>SmtRes!DF156</f>
        <v>50.65</v>
      </c>
    </row>
    <row r="337" spans="1:82" ht="57" x14ac:dyDescent="0.2">
      <c r="A337" s="42"/>
      <c r="B337" s="42" t="s">
        <v>507</v>
      </c>
      <c r="C337" s="49" t="s">
        <v>509</v>
      </c>
      <c r="D337" s="50" t="s">
        <v>392</v>
      </c>
      <c r="E337" s="51">
        <v>2.4</v>
      </c>
      <c r="F337" s="51"/>
      <c r="G337" s="51">
        <f>SmtRes!CX157</f>
        <v>0.57599999999999996</v>
      </c>
      <c r="H337" s="52">
        <f>SmtRes!CZ157</f>
        <v>911.56</v>
      </c>
      <c r="I337" s="53">
        <f>SmtRes!AI157</f>
        <v>1.23</v>
      </c>
      <c r="J337" s="52">
        <f>ROUND(H337*I337, 2)</f>
        <v>1121.22</v>
      </c>
      <c r="K337" s="53"/>
      <c r="L337" s="52">
        <f>SmtRes!DF157</f>
        <v>645.82000000000005</v>
      </c>
    </row>
    <row r="338" spans="1:82" ht="15" x14ac:dyDescent="0.2">
      <c r="A338" s="42"/>
      <c r="B338" s="42"/>
      <c r="C338" s="55" t="s">
        <v>610</v>
      </c>
      <c r="D338" s="43"/>
      <c r="E338" s="44"/>
      <c r="F338" s="44"/>
      <c r="G338" s="44"/>
      <c r="H338" s="46"/>
      <c r="I338" s="45"/>
      <c r="J338" s="46"/>
      <c r="K338" s="45"/>
      <c r="L338" s="46">
        <f>L325+L327+L328+L334</f>
        <v>3035.6800000000003</v>
      </c>
    </row>
    <row r="339" spans="1:82" ht="14.25" x14ac:dyDescent="0.2">
      <c r="A339" s="42"/>
      <c r="B339" s="42"/>
      <c r="C339" s="42" t="s">
        <v>611</v>
      </c>
      <c r="D339" s="43"/>
      <c r="E339" s="44"/>
      <c r="F339" s="44"/>
      <c r="G339" s="44"/>
      <c r="H339" s="46"/>
      <c r="I339" s="45"/>
      <c r="J339" s="46"/>
      <c r="K339" s="45"/>
      <c r="L339" s="46">
        <f>SUM(AR323:AR342)+SUM(AS323:AS342)+SUM(AT323:AT342)+SUM(AU323:AU342)+SUM(AV323:AV342)</f>
        <v>2200.25</v>
      </c>
    </row>
    <row r="340" spans="1:82" ht="28.5" x14ac:dyDescent="0.2">
      <c r="A340" s="42"/>
      <c r="B340" s="42" t="s">
        <v>98</v>
      </c>
      <c r="C340" s="42" t="s">
        <v>634</v>
      </c>
      <c r="D340" s="43" t="s">
        <v>493</v>
      </c>
      <c r="E340" s="44">
        <f>Source!BZ52</f>
        <v>97</v>
      </c>
      <c r="F340" s="44"/>
      <c r="G340" s="44">
        <f>Source!AT52</f>
        <v>97</v>
      </c>
      <c r="H340" s="46"/>
      <c r="I340" s="45"/>
      <c r="J340" s="46"/>
      <c r="K340" s="45"/>
      <c r="L340" s="46">
        <f>SUM(AZ323:AZ342)</f>
        <v>2134.2399999999998</v>
      </c>
    </row>
    <row r="341" spans="1:82" ht="28.5" x14ac:dyDescent="0.2">
      <c r="A341" s="49"/>
      <c r="B341" s="49" t="s">
        <v>99</v>
      </c>
      <c r="C341" s="49" t="s">
        <v>635</v>
      </c>
      <c r="D341" s="50" t="s">
        <v>493</v>
      </c>
      <c r="E341" s="51">
        <f>Source!CA52</f>
        <v>51</v>
      </c>
      <c r="F341" s="51"/>
      <c r="G341" s="51">
        <f>Source!AU52</f>
        <v>51</v>
      </c>
      <c r="H341" s="52"/>
      <c r="I341" s="53"/>
      <c r="J341" s="52"/>
      <c r="K341" s="53"/>
      <c r="L341" s="52">
        <f>SUM(BA323:BA342)</f>
        <v>1122.1300000000001</v>
      </c>
    </row>
    <row r="342" spans="1:82" ht="15" x14ac:dyDescent="0.2">
      <c r="C342" s="201" t="s">
        <v>614</v>
      </c>
      <c r="D342" s="201"/>
      <c r="E342" s="201"/>
      <c r="F342" s="201"/>
      <c r="G342" s="201"/>
      <c r="H342" s="201"/>
      <c r="I342" s="202">
        <f>K342/E323</f>
        <v>26216.875</v>
      </c>
      <c r="J342" s="202"/>
      <c r="K342" s="202">
        <f>L325+L327+L334+L340+L341+L328</f>
        <v>6292.05</v>
      </c>
      <c r="L342" s="202"/>
      <c r="AD342">
        <f>ROUND((Source!AT52/100)*((ROUND(SUMIF(SmtRes!AQ150:'SmtRes'!AQ158,"=1",SmtRes!AD150:'SmtRes'!AD158)*Source!I52, 2)+ROUND(SUMIF(SmtRes!AQ150:'SmtRes'!AQ158,"=1",SmtRes!AC150:'SmtRes'!AC158)*Source!I52, 2))), 2)</f>
        <v>347.1</v>
      </c>
      <c r="AE342">
        <f>ROUND((Source!AU52/100)*((ROUND(SUMIF(SmtRes!AQ150:'SmtRes'!AQ158,"=1",SmtRes!AD150:'SmtRes'!AD158)*Source!I52, 2)+ROUND(SUMIF(SmtRes!AQ150:'SmtRes'!AQ158,"=1",SmtRes!AC150:'SmtRes'!AC158)*Source!I52, 2))), 2)</f>
        <v>182.5</v>
      </c>
      <c r="AN342" s="54">
        <f>L325+L327+L334+L340+L341+L328</f>
        <v>6292.05</v>
      </c>
      <c r="AO342" s="54">
        <f>L327</f>
        <v>107.35999999999997</v>
      </c>
      <c r="AQ342" t="s">
        <v>615</v>
      </c>
      <c r="AR342" s="54">
        <f>L325</f>
        <v>2159.2600000000002</v>
      </c>
      <c r="AT342" s="54">
        <f>L328</f>
        <v>40.99</v>
      </c>
      <c r="AV342" t="s">
        <v>615</v>
      </c>
      <c r="AW342" s="54">
        <f>L334</f>
        <v>728.07</v>
      </c>
      <c r="AZ342">
        <f>Source!X52</f>
        <v>2134.2399999999998</v>
      </c>
      <c r="BA342">
        <f>Source!Y52</f>
        <v>1122.1300000000001</v>
      </c>
      <c r="CD342">
        <v>2</v>
      </c>
    </row>
    <row r="343" spans="1:82" ht="42.75" x14ac:dyDescent="0.2">
      <c r="A343" s="40" t="s">
        <v>145</v>
      </c>
      <c r="B343" s="42" t="str">
        <f>Source!F53</f>
        <v>08.3.04.02-0063</v>
      </c>
      <c r="C343" s="42" t="str">
        <f>Source!G53</f>
        <v>Прокат стальной горячекатаный круглый, марки стали Ст3сп, Ст3пс, диаметр 5-12 мм (сталь круглая 10мм)</v>
      </c>
      <c r="D343" s="43" t="str">
        <f>Source!H53</f>
        <v>т</v>
      </c>
      <c r="E343" s="44">
        <f>Source!K53</f>
        <v>1.4784E-2</v>
      </c>
      <c r="F343" s="44"/>
      <c r="G343" s="44">
        <f>Source!I53</f>
        <v>1.4784E-2</v>
      </c>
      <c r="H343" s="46">
        <f>Source!AL53</f>
        <v>67306.5</v>
      </c>
      <c r="I343" s="45">
        <f>IF(Source!BC53&lt;&gt; 0, Source!BC53, 1)</f>
        <v>0.84</v>
      </c>
      <c r="J343" s="46">
        <f>ROUND(H343*I343, 2)</f>
        <v>56537.46</v>
      </c>
      <c r="K343" s="45"/>
      <c r="L343" s="46">
        <f>Source!P53</f>
        <v>835.85</v>
      </c>
    </row>
    <row r="344" spans="1:82" x14ac:dyDescent="0.2">
      <c r="A344" s="59"/>
      <c r="B344" s="59"/>
      <c r="C344" s="60" t="str">
        <f>"Объем: "&amp;Source!I53&amp;"=0,616/"&amp;"1000*"&amp;""&amp;Source!I52&amp;"*"&amp;"100"</f>
        <v>Объем: 0,014784=0,616/1000*0,24*100</v>
      </c>
      <c r="D344" s="59"/>
      <c r="E344" s="59"/>
      <c r="F344" s="59"/>
      <c r="G344" s="59"/>
      <c r="H344" s="59"/>
      <c r="I344" s="59"/>
      <c r="J344" s="59"/>
      <c r="K344" s="59"/>
      <c r="L344" s="59"/>
    </row>
    <row r="345" spans="1:82" ht="15" x14ac:dyDescent="0.2">
      <c r="C345" s="201" t="s">
        <v>614</v>
      </c>
      <c r="D345" s="201"/>
      <c r="E345" s="201"/>
      <c r="F345" s="201"/>
      <c r="G345" s="201"/>
      <c r="H345" s="201"/>
      <c r="I345" s="202">
        <f>K345/E343</f>
        <v>56537.472943722947</v>
      </c>
      <c r="J345" s="202"/>
      <c r="K345" s="202">
        <f>L343</f>
        <v>835.85</v>
      </c>
      <c r="L345" s="202"/>
      <c r="AD345">
        <f>ROUND((Source!AT53/100)*((ROUND(ROUND(Source!AO53,2)*Source!I53, 2)+ROUND(ROUND(Source!AN53,2)*Source!I53, 2))), 2)</f>
        <v>0</v>
      </c>
      <c r="AE345">
        <f>ROUND((Source!AU53/100)*((ROUND(ROUND(Source!AO53,2)*Source!I53, 2)+ROUND(ROUND(Source!AN53,2)*Source!I53, 2))), 2)</f>
        <v>0</v>
      </c>
      <c r="AN345" s="54">
        <f>L343</f>
        <v>835.85</v>
      </c>
      <c r="AO345">
        <f>0</f>
        <v>0</v>
      </c>
      <c r="AQ345" t="s">
        <v>615</v>
      </c>
      <c r="AR345">
        <f>0</f>
        <v>0</v>
      </c>
      <c r="AT345">
        <f>0</f>
        <v>0</v>
      </c>
      <c r="AV345" t="s">
        <v>615</v>
      </c>
      <c r="AW345" s="54">
        <f>L343</f>
        <v>835.85</v>
      </c>
      <c r="AZ345">
        <f>Source!X53</f>
        <v>0</v>
      </c>
      <c r="BA345">
        <f>Source!Y53</f>
        <v>0</v>
      </c>
      <c r="CD345">
        <v>1</v>
      </c>
    </row>
    <row r="347" spans="1:82" ht="15" x14ac:dyDescent="0.2">
      <c r="A347" s="62"/>
      <c r="B347" s="63"/>
      <c r="C347" s="219" t="s">
        <v>644</v>
      </c>
      <c r="D347" s="219"/>
      <c r="E347" s="219"/>
      <c r="F347" s="219"/>
      <c r="G347" s="219"/>
      <c r="H347" s="219"/>
      <c r="I347" s="48"/>
      <c r="J347" s="62"/>
      <c r="K347" s="64"/>
      <c r="L347" s="48">
        <f>L349+L350+L356+L360</f>
        <v>60391.250000000007</v>
      </c>
    </row>
    <row r="348" spans="1:82" ht="14.25" x14ac:dyDescent="0.2">
      <c r="A348" s="56"/>
      <c r="B348" s="61"/>
      <c r="C348" s="217" t="s">
        <v>645</v>
      </c>
      <c r="D348" s="218"/>
      <c r="E348" s="218"/>
      <c r="F348" s="218"/>
      <c r="G348" s="218"/>
      <c r="H348" s="218"/>
      <c r="I348" s="46"/>
      <c r="J348" s="56"/>
      <c r="K348" s="44"/>
      <c r="L348" s="46"/>
    </row>
    <row r="349" spans="1:82" ht="14.25" x14ac:dyDescent="0.2">
      <c r="A349" s="56"/>
      <c r="B349" s="61"/>
      <c r="C349" s="218" t="s">
        <v>646</v>
      </c>
      <c r="D349" s="218"/>
      <c r="E349" s="218"/>
      <c r="F349" s="218"/>
      <c r="G349" s="218"/>
      <c r="H349" s="218"/>
      <c r="I349" s="46"/>
      <c r="J349" s="56"/>
      <c r="K349" s="44"/>
      <c r="L349" s="46">
        <f>SUM(AR53:AR345)</f>
        <v>28040.130000000005</v>
      </c>
    </row>
    <row r="350" spans="1:82" ht="14.25" hidden="1" x14ac:dyDescent="0.2">
      <c r="A350" s="56"/>
      <c r="B350" s="61"/>
      <c r="C350" s="218" t="s">
        <v>647</v>
      </c>
      <c r="D350" s="218"/>
      <c r="E350" s="218"/>
      <c r="F350" s="218"/>
      <c r="G350" s="218"/>
      <c r="H350" s="218"/>
      <c r="I350" s="46"/>
      <c r="J350" s="56"/>
      <c r="K350" s="44"/>
      <c r="L350" s="46">
        <f>L352+L355+L354</f>
        <v>26733.64</v>
      </c>
    </row>
    <row r="351" spans="1:82" ht="14.25" hidden="1" x14ac:dyDescent="0.2">
      <c r="A351" s="56"/>
      <c r="B351" s="61"/>
      <c r="C351" s="217" t="s">
        <v>648</v>
      </c>
      <c r="D351" s="218"/>
      <c r="E351" s="218"/>
      <c r="F351" s="218"/>
      <c r="G351" s="218"/>
      <c r="H351" s="218"/>
      <c r="I351" s="46"/>
      <c r="J351" s="56"/>
      <c r="K351" s="44"/>
      <c r="L351" s="46"/>
    </row>
    <row r="352" spans="1:82" ht="14.25" x14ac:dyDescent="0.2">
      <c r="A352" s="56"/>
      <c r="B352" s="61"/>
      <c r="C352" s="218" t="s">
        <v>647</v>
      </c>
      <c r="D352" s="218"/>
      <c r="E352" s="218"/>
      <c r="F352" s="218"/>
      <c r="G352" s="218"/>
      <c r="H352" s="218"/>
      <c r="I352" s="46"/>
      <c r="J352" s="56"/>
      <c r="K352" s="44"/>
      <c r="L352" s="46">
        <f>SUM(AO53:AO345)</f>
        <v>20073.829999999998</v>
      </c>
    </row>
    <row r="353" spans="1:12" ht="14.25" hidden="1" x14ac:dyDescent="0.2">
      <c r="A353" s="56"/>
      <c r="B353" s="61"/>
      <c r="C353" s="217" t="s">
        <v>649</v>
      </c>
      <c r="D353" s="218"/>
      <c r="E353" s="218"/>
      <c r="F353" s="218"/>
      <c r="G353" s="218"/>
      <c r="H353" s="218"/>
      <c r="I353" s="46"/>
      <c r="J353" s="56"/>
      <c r="K353" s="44"/>
      <c r="L353" s="46"/>
    </row>
    <row r="354" spans="1:12" ht="14.25" x14ac:dyDescent="0.2">
      <c r="A354" s="56"/>
      <c r="B354" s="61"/>
      <c r="C354" s="218" t="s">
        <v>669</v>
      </c>
      <c r="D354" s="218"/>
      <c r="E354" s="218"/>
      <c r="F354" s="218"/>
      <c r="G354" s="218"/>
      <c r="H354" s="218"/>
      <c r="I354" s="46"/>
      <c r="J354" s="56"/>
      <c r="K354" s="44"/>
      <c r="L354" s="46">
        <f>SUM(AT53:AT345)</f>
        <v>6659.81</v>
      </c>
    </row>
    <row r="355" spans="1:12" ht="14.25" hidden="1" x14ac:dyDescent="0.2">
      <c r="A355" s="56"/>
      <c r="B355" s="61"/>
      <c r="C355" s="218" t="s">
        <v>650</v>
      </c>
      <c r="D355" s="218"/>
      <c r="E355" s="218"/>
      <c r="F355" s="218"/>
      <c r="G355" s="218"/>
      <c r="H355" s="218"/>
      <c r="I355" s="46"/>
      <c r="J355" s="56"/>
      <c r="K355" s="44"/>
      <c r="L355" s="46">
        <f>SUM(AV53:AV345)</f>
        <v>0</v>
      </c>
    </row>
    <row r="356" spans="1:12" ht="14.25" x14ac:dyDescent="0.2">
      <c r="A356" s="56"/>
      <c r="B356" s="61"/>
      <c r="C356" s="218" t="s">
        <v>651</v>
      </c>
      <c r="D356" s="218"/>
      <c r="E356" s="218"/>
      <c r="F356" s="218"/>
      <c r="G356" s="218"/>
      <c r="H356" s="218"/>
      <c r="I356" s="46"/>
      <c r="J356" s="56"/>
      <c r="K356" s="44"/>
      <c r="L356" s="46">
        <f>L358+L359</f>
        <v>5617.4800000000005</v>
      </c>
    </row>
    <row r="357" spans="1:12" ht="14.25" x14ac:dyDescent="0.2">
      <c r="A357" s="56"/>
      <c r="B357" s="61"/>
      <c r="C357" s="217" t="s">
        <v>648</v>
      </c>
      <c r="D357" s="218"/>
      <c r="E357" s="218"/>
      <c r="F357" s="218"/>
      <c r="G357" s="218"/>
      <c r="H357" s="218"/>
      <c r="I357" s="46"/>
      <c r="J357" s="56"/>
      <c r="K357" s="44"/>
      <c r="L357" s="46"/>
    </row>
    <row r="358" spans="1:12" ht="14.25" x14ac:dyDescent="0.2">
      <c r="A358" s="56"/>
      <c r="B358" s="61"/>
      <c r="C358" s="218" t="s">
        <v>652</v>
      </c>
      <c r="D358" s="218"/>
      <c r="E358" s="218"/>
      <c r="F358" s="218"/>
      <c r="G358" s="218"/>
      <c r="H358" s="218"/>
      <c r="I358" s="46"/>
      <c r="J358" s="56"/>
      <c r="K358" s="44"/>
      <c r="L358" s="46">
        <f>SUM(AW53:AW345)-SUM(BK53:BK345)</f>
        <v>5617.4800000000005</v>
      </c>
    </row>
    <row r="359" spans="1:12" ht="14.25" hidden="1" x14ac:dyDescent="0.2">
      <c r="A359" s="56"/>
      <c r="B359" s="61"/>
      <c r="C359" s="218" t="s">
        <v>653</v>
      </c>
      <c r="D359" s="218"/>
      <c r="E359" s="218"/>
      <c r="F359" s="218"/>
      <c r="G359" s="218"/>
      <c r="H359" s="218"/>
      <c r="I359" s="46"/>
      <c r="J359" s="56"/>
      <c r="K359" s="44"/>
      <c r="L359" s="46">
        <f>SUM(BC53:BC345)</f>
        <v>0</v>
      </c>
    </row>
    <row r="360" spans="1:12" ht="14.25" hidden="1" x14ac:dyDescent="0.2">
      <c r="A360" s="56"/>
      <c r="B360" s="61"/>
      <c r="C360" s="218" t="s">
        <v>654</v>
      </c>
      <c r="D360" s="218"/>
      <c r="E360" s="218"/>
      <c r="F360" s="218"/>
      <c r="G360" s="218"/>
      <c r="H360" s="218"/>
      <c r="I360" s="46"/>
      <c r="J360" s="56"/>
      <c r="K360" s="44"/>
      <c r="L360" s="46">
        <f>SUM(BB53:BB345)</f>
        <v>0</v>
      </c>
    </row>
    <row r="361" spans="1:12" ht="14.25" x14ac:dyDescent="0.2">
      <c r="A361" s="56"/>
      <c r="B361" s="61"/>
      <c r="C361" s="218" t="s">
        <v>655</v>
      </c>
      <c r="D361" s="218"/>
      <c r="E361" s="218"/>
      <c r="F361" s="218"/>
      <c r="G361" s="218"/>
      <c r="H361" s="218"/>
      <c r="I361" s="46"/>
      <c r="J361" s="56"/>
      <c r="K361" s="44"/>
      <c r="L361" s="46">
        <f>SUM(AR53:AR345)+SUM(AT53:AT345)+SUM(AV53:AV345)</f>
        <v>34699.94</v>
      </c>
    </row>
    <row r="362" spans="1:12" ht="14.25" x14ac:dyDescent="0.2">
      <c r="A362" s="56"/>
      <c r="B362" s="61"/>
      <c r="C362" s="218" t="s">
        <v>656</v>
      </c>
      <c r="D362" s="218"/>
      <c r="E362" s="218"/>
      <c r="F362" s="218"/>
      <c r="G362" s="218"/>
      <c r="H362" s="218"/>
      <c r="I362" s="46"/>
      <c r="J362" s="56"/>
      <c r="K362" s="44"/>
      <c r="L362" s="46">
        <f>SUM(AZ53:AZ345)</f>
        <v>35460.369999999995</v>
      </c>
    </row>
    <row r="363" spans="1:12" ht="14.25" x14ac:dyDescent="0.2">
      <c r="A363" s="56"/>
      <c r="B363" s="61"/>
      <c r="C363" s="218" t="s">
        <v>657</v>
      </c>
      <c r="D363" s="218"/>
      <c r="E363" s="218"/>
      <c r="F363" s="218"/>
      <c r="G363" s="218"/>
      <c r="H363" s="218"/>
      <c r="I363" s="46"/>
      <c r="J363" s="56"/>
      <c r="K363" s="44"/>
      <c r="L363" s="46">
        <f>SUM(BA53:BA345)</f>
        <v>20395.040000000005</v>
      </c>
    </row>
    <row r="364" spans="1:12" ht="14.25" hidden="1" x14ac:dyDescent="0.2">
      <c r="A364" s="56"/>
      <c r="B364" s="61"/>
      <c r="C364" s="218" t="s">
        <v>658</v>
      </c>
      <c r="D364" s="218"/>
      <c r="E364" s="218"/>
      <c r="F364" s="218"/>
      <c r="G364" s="218"/>
      <c r="H364" s="218"/>
      <c r="I364" s="46"/>
      <c r="J364" s="56"/>
      <c r="K364" s="44"/>
      <c r="L364" s="46">
        <f>L366+L367</f>
        <v>0</v>
      </c>
    </row>
    <row r="365" spans="1:12" ht="14.25" hidden="1" x14ac:dyDescent="0.2">
      <c r="A365" s="56"/>
      <c r="B365" s="61"/>
      <c r="C365" s="217" t="s">
        <v>645</v>
      </c>
      <c r="D365" s="218"/>
      <c r="E365" s="218"/>
      <c r="F365" s="218"/>
      <c r="G365" s="218"/>
      <c r="H365" s="218"/>
      <c r="I365" s="46"/>
      <c r="J365" s="56"/>
      <c r="K365" s="44"/>
      <c r="L365" s="46"/>
    </row>
    <row r="366" spans="1:12" ht="14.25" hidden="1" x14ac:dyDescent="0.2">
      <c r="A366" s="56"/>
      <c r="B366" s="61"/>
      <c r="C366" s="218" t="s">
        <v>659</v>
      </c>
      <c r="D366" s="218"/>
      <c r="E366" s="218"/>
      <c r="F366" s="218"/>
      <c r="G366" s="218"/>
      <c r="H366" s="218"/>
      <c r="I366" s="46"/>
      <c r="J366" s="56"/>
      <c r="K366" s="44"/>
      <c r="L366" s="46">
        <f>SUM(BK53:BK345)</f>
        <v>0</v>
      </c>
    </row>
    <row r="367" spans="1:12" ht="14.25" hidden="1" x14ac:dyDescent="0.2">
      <c r="A367" s="56"/>
      <c r="B367" s="61"/>
      <c r="C367" s="218" t="s">
        <v>660</v>
      </c>
      <c r="D367" s="218"/>
      <c r="E367" s="218"/>
      <c r="F367" s="218"/>
      <c r="G367" s="218"/>
      <c r="H367" s="218"/>
      <c r="I367" s="46"/>
      <c r="J367" s="56"/>
      <c r="K367" s="44"/>
      <c r="L367" s="46">
        <f>SUM(BD53:BD345)</f>
        <v>0</v>
      </c>
    </row>
    <row r="368" spans="1:12" ht="14.25" hidden="1" x14ac:dyDescent="0.2">
      <c r="A368" s="56"/>
      <c r="B368" s="61"/>
      <c r="C368" s="218" t="s">
        <v>661</v>
      </c>
      <c r="D368" s="218"/>
      <c r="E368" s="218"/>
      <c r="F368" s="218"/>
      <c r="G368" s="218"/>
      <c r="H368" s="218"/>
      <c r="I368" s="46"/>
      <c r="J368" s="56"/>
      <c r="K368" s="44"/>
      <c r="L368" s="46"/>
    </row>
    <row r="369" spans="1:82" ht="14.25" hidden="1" x14ac:dyDescent="0.2">
      <c r="A369" s="56"/>
      <c r="B369" s="61"/>
      <c r="C369" s="218" t="s">
        <v>662</v>
      </c>
      <c r="D369" s="218"/>
      <c r="E369" s="218"/>
      <c r="F369" s="218"/>
      <c r="G369" s="218"/>
      <c r="H369" s="218"/>
      <c r="I369" s="46"/>
      <c r="J369" s="56"/>
      <c r="K369" s="44"/>
      <c r="L369" s="46">
        <f>SUM(BO53:BO345)</f>
        <v>0</v>
      </c>
    </row>
    <row r="370" spans="1:82" ht="15" x14ac:dyDescent="0.2">
      <c r="A370" s="62"/>
      <c r="B370" s="63"/>
      <c r="C370" s="219" t="s">
        <v>663</v>
      </c>
      <c r="D370" s="219"/>
      <c r="E370" s="219"/>
      <c r="F370" s="219"/>
      <c r="G370" s="219"/>
      <c r="H370" s="219"/>
      <c r="I370" s="48"/>
      <c r="J370" s="62"/>
      <c r="K370" s="64"/>
      <c r="L370" s="48">
        <f>L347+L362+L363+L364+L368+L369</f>
        <v>116246.66</v>
      </c>
    </row>
    <row r="371" spans="1:82" ht="14.25" x14ac:dyDescent="0.2">
      <c r="A371" s="56"/>
      <c r="B371" s="61"/>
      <c r="C371" s="217" t="s">
        <v>664</v>
      </c>
      <c r="D371" s="218"/>
      <c r="E371" s="218"/>
      <c r="F371" s="218"/>
      <c r="G371" s="218"/>
      <c r="H371" s="218"/>
      <c r="I371" s="46"/>
      <c r="J371" s="56"/>
      <c r="K371" s="44"/>
      <c r="L371" s="46"/>
    </row>
    <row r="372" spans="1:82" ht="14.25" hidden="1" x14ac:dyDescent="0.2">
      <c r="A372" s="56"/>
      <c r="B372" s="61"/>
      <c r="C372" s="218" t="s">
        <v>665</v>
      </c>
      <c r="D372" s="218"/>
      <c r="E372" s="218"/>
      <c r="F372" s="218"/>
      <c r="G372" s="218"/>
      <c r="H372" s="218"/>
      <c r="I372" s="46"/>
      <c r="J372" s="56"/>
      <c r="K372" s="44"/>
      <c r="L372" s="46">
        <f>SUM(AX53:AX345)</f>
        <v>0</v>
      </c>
    </row>
    <row r="373" spans="1:82" ht="14.25" hidden="1" x14ac:dyDescent="0.2">
      <c r="A373" s="56"/>
      <c r="B373" s="61"/>
      <c r="C373" s="218" t="s">
        <v>666</v>
      </c>
      <c r="D373" s="218"/>
      <c r="E373" s="218"/>
      <c r="F373" s="218"/>
      <c r="G373" s="218"/>
      <c r="H373" s="218"/>
      <c r="I373" s="46"/>
      <c r="J373" s="56"/>
      <c r="K373" s="44"/>
      <c r="L373" s="46">
        <f>SUM(AY53:AY345)</f>
        <v>0</v>
      </c>
    </row>
    <row r="374" spans="1:82" ht="14.25" x14ac:dyDescent="0.2">
      <c r="A374" s="56"/>
      <c r="B374" s="61"/>
      <c r="C374" s="218" t="s">
        <v>667</v>
      </c>
      <c r="D374" s="218"/>
      <c r="E374" s="218"/>
      <c r="F374" s="220"/>
      <c r="G374" s="47">
        <f>Source!F77</f>
        <v>59.922895599999997</v>
      </c>
      <c r="H374" s="56"/>
      <c r="I374" s="56"/>
      <c r="J374" s="56"/>
      <c r="K374" s="56"/>
      <c r="L374" s="56"/>
    </row>
    <row r="375" spans="1:82" ht="14.25" x14ac:dyDescent="0.2">
      <c r="A375" s="56"/>
      <c r="B375" s="61"/>
      <c r="C375" s="218" t="s">
        <v>668</v>
      </c>
      <c r="D375" s="218"/>
      <c r="E375" s="218"/>
      <c r="F375" s="220"/>
      <c r="G375" s="47">
        <f>Source!F78</f>
        <v>16.681576799999998</v>
      </c>
      <c r="H375" s="56"/>
      <c r="I375" s="56"/>
      <c r="J375" s="56"/>
      <c r="K375" s="56"/>
      <c r="L375" s="56"/>
    </row>
    <row r="378" spans="1:82" ht="16.5" x14ac:dyDescent="0.2">
      <c r="A378" s="200" t="s">
        <v>670</v>
      </c>
      <c r="B378" s="200"/>
      <c r="C378" s="200"/>
      <c r="D378" s="200"/>
      <c r="E378" s="200"/>
      <c r="F378" s="200"/>
      <c r="G378" s="200"/>
      <c r="H378" s="200"/>
      <c r="I378" s="200"/>
      <c r="J378" s="200"/>
      <c r="K378" s="200"/>
      <c r="L378" s="200"/>
    </row>
    <row r="379" spans="1:82" ht="39.75" x14ac:dyDescent="0.2">
      <c r="A379" s="65" t="s">
        <v>201</v>
      </c>
      <c r="B379" s="49" t="str">
        <f>Source!F89</f>
        <v>Предельная стоимость</v>
      </c>
      <c r="C379" s="49" t="s">
        <v>671</v>
      </c>
      <c r="D379" s="50" t="str">
        <f>Source!H89</f>
        <v>м</v>
      </c>
      <c r="E379" s="51">
        <f>Source!K89</f>
        <v>185</v>
      </c>
      <c r="F379" s="51"/>
      <c r="G379" s="51">
        <f>Source!I89</f>
        <v>185</v>
      </c>
      <c r="H379" s="52">
        <f>Source!AL89</f>
        <v>488</v>
      </c>
      <c r="I379" s="53"/>
      <c r="J379" s="52"/>
      <c r="K379" s="53">
        <f>ROUND((1.03)*1.02,7)</f>
        <v>1.0506</v>
      </c>
      <c r="L379" s="52">
        <f>Source!P89</f>
        <v>94848.17</v>
      </c>
    </row>
    <row r="380" spans="1:82" ht="15" x14ac:dyDescent="0.2">
      <c r="C380" s="201" t="s">
        <v>614</v>
      </c>
      <c r="D380" s="201"/>
      <c r="E380" s="201"/>
      <c r="F380" s="201"/>
      <c r="G380" s="201"/>
      <c r="H380" s="201"/>
      <c r="I380" s="202">
        <f>K380/E379</f>
        <v>512.69281081081078</v>
      </c>
      <c r="J380" s="202"/>
      <c r="K380" s="202">
        <f>L379</f>
        <v>94848.17</v>
      </c>
      <c r="L380" s="202"/>
      <c r="AD380">
        <f>ROUND((Source!AT89/100)*((ROUND(ROUND(Source!AO89,2)*Source!I89, 2)+ROUND(ROUND(Source!AN89,2)*Source!I89, 2))), 2)</f>
        <v>0</v>
      </c>
      <c r="AE380">
        <f>ROUND((Source!AU89/100)*((ROUND(ROUND(Source!AO89,2)*Source!I89, 2)+ROUND(ROUND(Source!AN89,2)*Source!I89, 2))), 2)</f>
        <v>0</v>
      </c>
      <c r="AN380" s="54">
        <f>L379</f>
        <v>94848.17</v>
      </c>
      <c r="AO380">
        <f>0</f>
        <v>0</v>
      </c>
      <c r="AQ380" t="s">
        <v>615</v>
      </c>
      <c r="AR380">
        <f>0</f>
        <v>0</v>
      </c>
      <c r="AT380">
        <f>0</f>
        <v>0</v>
      </c>
      <c r="AV380" t="s">
        <v>615</v>
      </c>
      <c r="AW380" s="54">
        <f>L379</f>
        <v>94848.17</v>
      </c>
      <c r="AZ380">
        <f>Source!X89</f>
        <v>0</v>
      </c>
      <c r="BA380">
        <f>Source!Y89</f>
        <v>0</v>
      </c>
      <c r="CD380">
        <v>1</v>
      </c>
    </row>
    <row r="381" spans="1:82" ht="39.75" x14ac:dyDescent="0.2">
      <c r="A381" s="65" t="s">
        <v>208</v>
      </c>
      <c r="B381" s="49" t="str">
        <f>Source!F90</f>
        <v>Предельная стоимость</v>
      </c>
      <c r="C381" s="49" t="s">
        <v>672</v>
      </c>
      <c r="D381" s="50" t="str">
        <f>Source!H90</f>
        <v>шт.</v>
      </c>
      <c r="E381" s="51">
        <f>Source!K90</f>
        <v>4</v>
      </c>
      <c r="F381" s="51"/>
      <c r="G381" s="51">
        <f>Source!I90</f>
        <v>4</v>
      </c>
      <c r="H381" s="52">
        <f>Source!AL90</f>
        <v>11986.75</v>
      </c>
      <c r="I381" s="53"/>
      <c r="J381" s="52"/>
      <c r="K381" s="53">
        <f>ROUND((1.03)*1.02,7)</f>
        <v>1.0506</v>
      </c>
      <c r="L381" s="52">
        <f>Source!P90</f>
        <v>50373.120000000003</v>
      </c>
    </row>
    <row r="382" spans="1:82" ht="15" x14ac:dyDescent="0.2">
      <c r="C382" s="201" t="s">
        <v>614</v>
      </c>
      <c r="D382" s="201"/>
      <c r="E382" s="201"/>
      <c r="F382" s="201"/>
      <c r="G382" s="201"/>
      <c r="H382" s="201"/>
      <c r="I382" s="202">
        <f>K382/E381</f>
        <v>12593.28</v>
      </c>
      <c r="J382" s="202"/>
      <c r="K382" s="202">
        <f>L381</f>
        <v>50373.120000000003</v>
      </c>
      <c r="L382" s="202"/>
      <c r="AD382">
        <f>ROUND((Source!AT90/100)*((ROUND(ROUND(Source!AO90,2)*Source!I90, 2)+ROUND(ROUND(Source!AN90,2)*Source!I90, 2))), 2)</f>
        <v>0</v>
      </c>
      <c r="AE382">
        <f>ROUND((Source!AU90/100)*((ROUND(ROUND(Source!AO90,2)*Source!I90, 2)+ROUND(ROUND(Source!AN90,2)*Source!I90, 2))), 2)</f>
        <v>0</v>
      </c>
      <c r="AN382" s="54">
        <f>L381</f>
        <v>50373.120000000003</v>
      </c>
      <c r="AO382">
        <f>0</f>
        <v>0</v>
      </c>
      <c r="AQ382" t="s">
        <v>615</v>
      </c>
      <c r="AR382">
        <f>0</f>
        <v>0</v>
      </c>
      <c r="AT382">
        <f>0</f>
        <v>0</v>
      </c>
      <c r="AV382" t="s">
        <v>615</v>
      </c>
      <c r="AW382" s="54">
        <f>L381</f>
        <v>50373.120000000003</v>
      </c>
      <c r="AZ382">
        <f>Source!X90</f>
        <v>0</v>
      </c>
      <c r="BA382">
        <f>Source!Y90</f>
        <v>0</v>
      </c>
      <c r="CD382">
        <v>1</v>
      </c>
    </row>
    <row r="383" spans="1:82" ht="39.75" x14ac:dyDescent="0.2">
      <c r="A383" s="65" t="s">
        <v>211</v>
      </c>
      <c r="B383" s="49" t="str">
        <f>Source!F91</f>
        <v>Предельная стоимость</v>
      </c>
      <c r="C383" s="49" t="s">
        <v>673</v>
      </c>
      <c r="D383" s="50" t="str">
        <f>Source!H91</f>
        <v>шт.</v>
      </c>
      <c r="E383" s="51">
        <f>Source!K91</f>
        <v>4</v>
      </c>
      <c r="F383" s="51"/>
      <c r="G383" s="51">
        <f>Source!I91</f>
        <v>4</v>
      </c>
      <c r="H383" s="52">
        <f>Source!AL91</f>
        <v>15145.38</v>
      </c>
      <c r="I383" s="53"/>
      <c r="J383" s="52"/>
      <c r="K383" s="53">
        <f>ROUND((1.03)*1.02,7)</f>
        <v>1.0506</v>
      </c>
      <c r="L383" s="52">
        <f>Source!P91</f>
        <v>63646.94</v>
      </c>
    </row>
    <row r="384" spans="1:82" ht="15" x14ac:dyDescent="0.2">
      <c r="C384" s="201" t="s">
        <v>614</v>
      </c>
      <c r="D384" s="201"/>
      <c r="E384" s="201"/>
      <c r="F384" s="201"/>
      <c r="G384" s="201"/>
      <c r="H384" s="201"/>
      <c r="I384" s="202">
        <f>K384/E383</f>
        <v>15911.735000000001</v>
      </c>
      <c r="J384" s="202"/>
      <c r="K384" s="202">
        <f>L383</f>
        <v>63646.94</v>
      </c>
      <c r="L384" s="202"/>
      <c r="AD384">
        <f>ROUND((Source!AT91/100)*((ROUND(ROUND(Source!AO91,2)*Source!I91, 2)+ROUND(ROUND(Source!AN91,2)*Source!I91, 2))), 2)</f>
        <v>0</v>
      </c>
      <c r="AE384">
        <f>ROUND((Source!AU91/100)*((ROUND(ROUND(Source!AO91,2)*Source!I91, 2)+ROUND(ROUND(Source!AN91,2)*Source!I91, 2))), 2)</f>
        <v>0</v>
      </c>
      <c r="AN384" s="54">
        <f>L383</f>
        <v>63646.94</v>
      </c>
      <c r="AO384">
        <f>0</f>
        <v>0</v>
      </c>
      <c r="AQ384" t="s">
        <v>615</v>
      </c>
      <c r="AR384">
        <f>0</f>
        <v>0</v>
      </c>
      <c r="AT384">
        <f>0</f>
        <v>0</v>
      </c>
      <c r="AV384" t="s">
        <v>615</v>
      </c>
      <c r="AW384" s="54">
        <f>L383</f>
        <v>63646.94</v>
      </c>
      <c r="AZ384">
        <f>Source!X91</f>
        <v>0</v>
      </c>
      <c r="BA384">
        <f>Source!Y91</f>
        <v>0</v>
      </c>
      <c r="CD384">
        <v>1</v>
      </c>
    </row>
    <row r="385" spans="1:82" ht="42.75" x14ac:dyDescent="0.2">
      <c r="A385" s="65" t="s">
        <v>213</v>
      </c>
      <c r="B385" s="49" t="str">
        <f>Source!F92</f>
        <v>ТЦ_20.00.00.00_77_7727643060_22.07.2024_02</v>
      </c>
      <c r="C385" s="49" t="str">
        <f>Source!G92</f>
        <v>Заземляющий проводник ЗП6</v>
      </c>
      <c r="D385" s="50" t="str">
        <f>Source!H92</f>
        <v>м</v>
      </c>
      <c r="E385" s="51">
        <f>Source!K92</f>
        <v>6</v>
      </c>
      <c r="F385" s="51"/>
      <c r="G385" s="51">
        <f>Source!I92</f>
        <v>6</v>
      </c>
      <c r="H385" s="52">
        <f>Source!AL92</f>
        <v>144.6</v>
      </c>
      <c r="I385" s="53"/>
      <c r="J385" s="52"/>
      <c r="K385" s="53"/>
      <c r="L385" s="52">
        <f>Source!P92</f>
        <v>867.6</v>
      </c>
    </row>
    <row r="386" spans="1:82" ht="15" x14ac:dyDescent="0.2">
      <c r="C386" s="201" t="s">
        <v>614</v>
      </c>
      <c r="D386" s="201"/>
      <c r="E386" s="201"/>
      <c r="F386" s="201"/>
      <c r="G386" s="201"/>
      <c r="H386" s="201"/>
      <c r="I386" s="202">
        <f>K386/E385</f>
        <v>144.6</v>
      </c>
      <c r="J386" s="202"/>
      <c r="K386" s="202">
        <f>L385</f>
        <v>867.6</v>
      </c>
      <c r="L386" s="202"/>
      <c r="AD386">
        <f>ROUND((Source!AT92/100)*((ROUND(ROUND(Source!AO92,2)*Source!I92, 2)+ROUND(ROUND(Source!AN92,2)*Source!I92, 2))), 2)</f>
        <v>0</v>
      </c>
      <c r="AE386">
        <f>ROUND((Source!AU92/100)*((ROUND(ROUND(Source!AO92,2)*Source!I92, 2)+ROUND(ROUND(Source!AN92,2)*Source!I92, 2))), 2)</f>
        <v>0</v>
      </c>
      <c r="AN386" s="54">
        <f>L385</f>
        <v>867.6</v>
      </c>
      <c r="AO386">
        <f>0</f>
        <v>0</v>
      </c>
      <c r="AQ386" t="s">
        <v>615</v>
      </c>
      <c r="AR386">
        <f>0</f>
        <v>0</v>
      </c>
      <c r="AT386">
        <f>0</f>
        <v>0</v>
      </c>
      <c r="AV386" t="s">
        <v>615</v>
      </c>
      <c r="AW386" s="54">
        <f>L385</f>
        <v>867.6</v>
      </c>
      <c r="AZ386">
        <f>Source!X92</f>
        <v>0</v>
      </c>
      <c r="BA386">
        <f>Source!Y92</f>
        <v>0</v>
      </c>
      <c r="CD386">
        <v>1</v>
      </c>
    </row>
    <row r="387" spans="1:82" ht="42.75" x14ac:dyDescent="0.2">
      <c r="A387" s="65" t="s">
        <v>216</v>
      </c>
      <c r="B387" s="49" t="str">
        <f>Source!F93</f>
        <v>ТЦ_20.00.00.00_77_7727643060_22.07.2024_02</v>
      </c>
      <c r="C387" s="49" t="str">
        <f>Source!G93</f>
        <v>Крепление подкоса У52-М</v>
      </c>
      <c r="D387" s="50" t="str">
        <f>Source!H93</f>
        <v>шт.</v>
      </c>
      <c r="E387" s="51">
        <f>Source!K93</f>
        <v>1</v>
      </c>
      <c r="F387" s="51"/>
      <c r="G387" s="51">
        <f>Source!I93</f>
        <v>1</v>
      </c>
      <c r="H387" s="52">
        <f>Source!AL93</f>
        <v>1821.2</v>
      </c>
      <c r="I387" s="53"/>
      <c r="J387" s="52"/>
      <c r="K387" s="53"/>
      <c r="L387" s="52">
        <f>Source!P93</f>
        <v>1821.2</v>
      </c>
    </row>
    <row r="388" spans="1:82" ht="15" x14ac:dyDescent="0.2">
      <c r="C388" s="201" t="s">
        <v>614</v>
      </c>
      <c r="D388" s="201"/>
      <c r="E388" s="201"/>
      <c r="F388" s="201"/>
      <c r="G388" s="201"/>
      <c r="H388" s="201"/>
      <c r="I388" s="202">
        <f>K388/E387</f>
        <v>1821.2</v>
      </c>
      <c r="J388" s="202"/>
      <c r="K388" s="202">
        <f>L387</f>
        <v>1821.2</v>
      </c>
      <c r="L388" s="202"/>
      <c r="AD388">
        <f>ROUND((Source!AT93/100)*((ROUND(ROUND(Source!AO93,2)*Source!I93, 2)+ROUND(ROUND(Source!AN93,2)*Source!I93, 2))), 2)</f>
        <v>0</v>
      </c>
      <c r="AE388">
        <f>ROUND((Source!AU93/100)*((ROUND(ROUND(Source!AO93,2)*Source!I93, 2)+ROUND(ROUND(Source!AN93,2)*Source!I93, 2))), 2)</f>
        <v>0</v>
      </c>
      <c r="AN388" s="54">
        <f>L387</f>
        <v>1821.2</v>
      </c>
      <c r="AO388">
        <f>0</f>
        <v>0</v>
      </c>
      <c r="AQ388" t="s">
        <v>615</v>
      </c>
      <c r="AR388">
        <f>0</f>
        <v>0</v>
      </c>
      <c r="AT388">
        <f>0</f>
        <v>0</v>
      </c>
      <c r="AV388" t="s">
        <v>615</v>
      </c>
      <c r="AW388" s="54">
        <f>L387</f>
        <v>1821.2</v>
      </c>
      <c r="AZ388">
        <f>Source!X93</f>
        <v>0</v>
      </c>
      <c r="BA388">
        <f>Source!Y93</f>
        <v>0</v>
      </c>
      <c r="CD388">
        <v>1</v>
      </c>
    </row>
    <row r="389" spans="1:82" ht="42.75" x14ac:dyDescent="0.2">
      <c r="A389" s="65" t="s">
        <v>218</v>
      </c>
      <c r="B389" s="49" t="str">
        <f>Source!F94</f>
        <v>ТЦ_20.00.00.00_77_7727643060_22.07.2024_02</v>
      </c>
      <c r="C389" s="49" t="str">
        <f>Source!G94</f>
        <v>Стяжка Х89</v>
      </c>
      <c r="D389" s="50" t="str">
        <f>Source!H94</f>
        <v>шт.</v>
      </c>
      <c r="E389" s="51">
        <f>Source!K94</f>
        <v>2</v>
      </c>
      <c r="F389" s="51"/>
      <c r="G389" s="51">
        <f>Source!I94</f>
        <v>2</v>
      </c>
      <c r="H389" s="52">
        <f>Source!AL94</f>
        <v>1821.2</v>
      </c>
      <c r="I389" s="53"/>
      <c r="J389" s="52"/>
      <c r="K389" s="53"/>
      <c r="L389" s="52">
        <f>Source!P94</f>
        <v>3642.4</v>
      </c>
    </row>
    <row r="390" spans="1:82" ht="15" x14ac:dyDescent="0.2">
      <c r="C390" s="201" t="s">
        <v>614</v>
      </c>
      <c r="D390" s="201"/>
      <c r="E390" s="201"/>
      <c r="F390" s="201"/>
      <c r="G390" s="201"/>
      <c r="H390" s="201"/>
      <c r="I390" s="202">
        <f>K390/E389</f>
        <v>1821.2</v>
      </c>
      <c r="J390" s="202"/>
      <c r="K390" s="202">
        <f>L389</f>
        <v>3642.4</v>
      </c>
      <c r="L390" s="202"/>
      <c r="AD390">
        <f>ROUND((Source!AT94/100)*((ROUND(ROUND(Source!AO94,2)*Source!I94, 2)+ROUND(ROUND(Source!AN94,2)*Source!I94, 2))), 2)</f>
        <v>0</v>
      </c>
      <c r="AE390">
        <f>ROUND((Source!AU94/100)*((ROUND(ROUND(Source!AO94,2)*Source!I94, 2)+ROUND(ROUND(Source!AN94,2)*Source!I94, 2))), 2)</f>
        <v>0</v>
      </c>
      <c r="AN390" s="54">
        <f>L389</f>
        <v>3642.4</v>
      </c>
      <c r="AO390">
        <f>0</f>
        <v>0</v>
      </c>
      <c r="AQ390" t="s">
        <v>615</v>
      </c>
      <c r="AR390">
        <f>0</f>
        <v>0</v>
      </c>
      <c r="AT390">
        <f>0</f>
        <v>0</v>
      </c>
      <c r="AV390" t="s">
        <v>615</v>
      </c>
      <c r="AW390" s="54">
        <f>L389</f>
        <v>3642.4</v>
      </c>
      <c r="AZ390">
        <f>Source!X94</f>
        <v>0</v>
      </c>
      <c r="BA390">
        <f>Source!Y94</f>
        <v>0</v>
      </c>
      <c r="CD390">
        <v>1</v>
      </c>
    </row>
    <row r="391" spans="1:82" ht="42.75" x14ac:dyDescent="0.2">
      <c r="A391" s="65" t="s">
        <v>220</v>
      </c>
      <c r="B391" s="49" t="str">
        <f>Source!F95</f>
        <v>ТЦ_20.2.06.00_77_7727643060_22.07.2024_02</v>
      </c>
      <c r="C391" s="49" t="str">
        <f>Source!G95</f>
        <v>Кронштейн анкерный CS10.3</v>
      </c>
      <c r="D391" s="50" t="str">
        <f>Source!H95</f>
        <v>шт.</v>
      </c>
      <c r="E391" s="51">
        <f>Source!K95</f>
        <v>7</v>
      </c>
      <c r="F391" s="51"/>
      <c r="G391" s="51">
        <f>Source!I95</f>
        <v>7</v>
      </c>
      <c r="H391" s="52">
        <f>Source!AL95</f>
        <v>428.62</v>
      </c>
      <c r="I391" s="53"/>
      <c r="J391" s="52"/>
      <c r="K391" s="53"/>
      <c r="L391" s="52">
        <f>Source!P95</f>
        <v>3000.34</v>
      </c>
    </row>
    <row r="392" spans="1:82" ht="15" x14ac:dyDescent="0.2">
      <c r="C392" s="201" t="s">
        <v>614</v>
      </c>
      <c r="D392" s="201"/>
      <c r="E392" s="201"/>
      <c r="F392" s="201"/>
      <c r="G392" s="201"/>
      <c r="H392" s="201"/>
      <c r="I392" s="202">
        <f>K392/E391</f>
        <v>428.62</v>
      </c>
      <c r="J392" s="202"/>
      <c r="K392" s="202">
        <f>L391</f>
        <v>3000.34</v>
      </c>
      <c r="L392" s="202"/>
      <c r="AD392">
        <f>ROUND((Source!AT95/100)*((ROUND(ROUND(Source!AO95,2)*Source!I95, 2)+ROUND(ROUND(Source!AN95,2)*Source!I95, 2))), 2)</f>
        <v>0</v>
      </c>
      <c r="AE392">
        <f>ROUND((Source!AU95/100)*((ROUND(ROUND(Source!AO95,2)*Source!I95, 2)+ROUND(ROUND(Source!AN95,2)*Source!I95, 2))), 2)</f>
        <v>0</v>
      </c>
      <c r="AN392" s="54">
        <f>L391</f>
        <v>3000.34</v>
      </c>
      <c r="AO392">
        <f>0</f>
        <v>0</v>
      </c>
      <c r="AQ392" t="s">
        <v>615</v>
      </c>
      <c r="AR392">
        <f>0</f>
        <v>0</v>
      </c>
      <c r="AT392">
        <f>0</f>
        <v>0</v>
      </c>
      <c r="AV392" t="s">
        <v>615</v>
      </c>
      <c r="AW392" s="54">
        <f>L391</f>
        <v>3000.34</v>
      </c>
      <c r="AZ392">
        <f>Source!X95</f>
        <v>0</v>
      </c>
      <c r="BA392">
        <f>Source!Y95</f>
        <v>0</v>
      </c>
      <c r="CD392">
        <v>1</v>
      </c>
    </row>
    <row r="393" spans="1:82" ht="42.75" x14ac:dyDescent="0.2">
      <c r="A393" s="40" t="s">
        <v>223</v>
      </c>
      <c r="B393" s="42" t="str">
        <f>Source!F96</f>
        <v>20.1.02.18-1152</v>
      </c>
      <c r="C393" s="42" t="str">
        <f>Source!G96</f>
        <v>Хомуты-стяжки кабельные нейлоновые, размеры 9,0х780 мм (хомут E260)</v>
      </c>
      <c r="D393" s="43" t="str">
        <f>Source!H96</f>
        <v>100 ШТ</v>
      </c>
      <c r="E393" s="44">
        <f>Source!K96</f>
        <v>0.38</v>
      </c>
      <c r="F393" s="44"/>
      <c r="G393" s="44">
        <f>Source!I96</f>
        <v>0.38</v>
      </c>
      <c r="H393" s="46">
        <f>Source!AL96</f>
        <v>710</v>
      </c>
      <c r="I393" s="45">
        <f>IF(Source!BC96&lt;&gt; 0, Source!BC96, 1)</f>
        <v>1.27</v>
      </c>
      <c r="J393" s="46">
        <f>ROUND(H393*I393, 2)</f>
        <v>901.7</v>
      </c>
      <c r="K393" s="45"/>
      <c r="L393" s="46">
        <f>Source!P96</f>
        <v>342.65</v>
      </c>
    </row>
    <row r="394" spans="1:82" x14ac:dyDescent="0.2">
      <c r="A394" s="59"/>
      <c r="B394" s="59"/>
      <c r="C394" s="60" t="str">
        <f>"Объем: "&amp;Source!I96&amp;"=38/"&amp;"100"</f>
        <v>Объем: 0,38=38/100</v>
      </c>
      <c r="D394" s="59"/>
      <c r="E394" s="59"/>
      <c r="F394" s="59"/>
      <c r="G394" s="59"/>
      <c r="H394" s="59"/>
      <c r="I394" s="59"/>
      <c r="J394" s="59"/>
      <c r="K394" s="59"/>
      <c r="L394" s="59"/>
    </row>
    <row r="395" spans="1:82" ht="15" x14ac:dyDescent="0.2">
      <c r="C395" s="201" t="s">
        <v>614</v>
      </c>
      <c r="D395" s="201"/>
      <c r="E395" s="201"/>
      <c r="F395" s="201"/>
      <c r="G395" s="201"/>
      <c r="H395" s="201"/>
      <c r="I395" s="202">
        <f>K395/E393</f>
        <v>901.71052631578937</v>
      </c>
      <c r="J395" s="202"/>
      <c r="K395" s="202">
        <f>L393</f>
        <v>342.65</v>
      </c>
      <c r="L395" s="202"/>
      <c r="AD395">
        <f>ROUND((Source!AT96/100)*((ROUND(ROUND(Source!AO96,2)*Source!I96, 2)+ROUND(ROUND(Source!AN96,2)*Source!I96, 2))), 2)</f>
        <v>0</v>
      </c>
      <c r="AE395">
        <f>ROUND((Source!AU96/100)*((ROUND(ROUND(Source!AO96,2)*Source!I96, 2)+ROUND(ROUND(Source!AN96,2)*Source!I96, 2))), 2)</f>
        <v>0</v>
      </c>
      <c r="AN395" s="54">
        <f>L393</f>
        <v>342.65</v>
      </c>
      <c r="AO395">
        <f>0</f>
        <v>0</v>
      </c>
      <c r="AQ395" t="s">
        <v>615</v>
      </c>
      <c r="AR395">
        <f>0</f>
        <v>0</v>
      </c>
      <c r="AT395">
        <f>0</f>
        <v>0</v>
      </c>
      <c r="AV395" t="s">
        <v>615</v>
      </c>
      <c r="AW395" s="54">
        <f>L393</f>
        <v>342.65</v>
      </c>
      <c r="AZ395">
        <f>Source!X96</f>
        <v>0</v>
      </c>
      <c r="BA395">
        <f>Source!Y96</f>
        <v>0</v>
      </c>
      <c r="CD395">
        <v>2</v>
      </c>
    </row>
    <row r="396" spans="1:82" ht="114" x14ac:dyDescent="0.2">
      <c r="A396" s="65" t="s">
        <v>230</v>
      </c>
      <c r="B396" s="49" t="str">
        <f>Source!F97</f>
        <v>25.2.02.04-0003</v>
      </c>
      <c r="C396" s="49" t="str">
        <f>Source!G97</f>
        <v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(ES 1500 E)</v>
      </c>
      <c r="D396" s="50" t="str">
        <f>Source!H97</f>
        <v>КОМПЛ</v>
      </c>
      <c r="E396" s="51">
        <f>Source!K97</f>
        <v>3</v>
      </c>
      <c r="F396" s="51"/>
      <c r="G396" s="51">
        <f>Source!I97</f>
        <v>3</v>
      </c>
      <c r="H396" s="52">
        <f>Source!AL97</f>
        <v>576.54999999999995</v>
      </c>
      <c r="I396" s="53">
        <f>IF(Source!BC97&lt;&gt; 0, Source!BC97, 1)</f>
        <v>1.22</v>
      </c>
      <c r="J396" s="52">
        <f>ROUND(H396*I396, 2)</f>
        <v>703.39</v>
      </c>
      <c r="K396" s="53"/>
      <c r="L396" s="52">
        <f>Source!P97</f>
        <v>2110.17</v>
      </c>
    </row>
    <row r="397" spans="1:82" ht="15" x14ac:dyDescent="0.2">
      <c r="C397" s="201" t="s">
        <v>614</v>
      </c>
      <c r="D397" s="201"/>
      <c r="E397" s="201"/>
      <c r="F397" s="201"/>
      <c r="G397" s="201"/>
      <c r="H397" s="201"/>
      <c r="I397" s="202">
        <f>K397/E396</f>
        <v>703.39</v>
      </c>
      <c r="J397" s="202"/>
      <c r="K397" s="202">
        <f>L396</f>
        <v>2110.17</v>
      </c>
      <c r="L397" s="202"/>
      <c r="AD397">
        <f>ROUND((Source!AT97/100)*((ROUND(ROUND(Source!AO97,2)*Source!I97, 2)+ROUND(ROUND(Source!AN97,2)*Source!I97, 2))), 2)</f>
        <v>0</v>
      </c>
      <c r="AE397">
        <f>ROUND((Source!AU97/100)*((ROUND(ROUND(Source!AO97,2)*Source!I97, 2)+ROUND(ROUND(Source!AN97,2)*Source!I97, 2))), 2)</f>
        <v>0</v>
      </c>
      <c r="AN397" s="54">
        <f>L396</f>
        <v>2110.17</v>
      </c>
      <c r="AO397">
        <f>0</f>
        <v>0</v>
      </c>
      <c r="AQ397" t="s">
        <v>615</v>
      </c>
      <c r="AR397">
        <f>0</f>
        <v>0</v>
      </c>
      <c r="AT397">
        <f>0</f>
        <v>0</v>
      </c>
      <c r="AV397" t="s">
        <v>615</v>
      </c>
      <c r="AW397" s="54">
        <f>L396</f>
        <v>2110.17</v>
      </c>
      <c r="AZ397">
        <f>Source!X97</f>
        <v>0</v>
      </c>
      <c r="BA397">
        <f>Source!Y97</f>
        <v>0</v>
      </c>
      <c r="CD397">
        <v>1</v>
      </c>
    </row>
    <row r="398" spans="1:82" ht="57" x14ac:dyDescent="0.2">
      <c r="A398" s="65" t="s">
        <v>235</v>
      </c>
      <c r="B398" s="49" t="str">
        <f>Source!F98</f>
        <v>25.2.02.11-0021</v>
      </c>
      <c r="C398" s="49" t="str">
        <f>Source!G98</f>
        <v>Лента крепления из нержавеющей стали в пластмассовой коробке с кабельной бухтой, ширина 20 мм, толщина 0,7 мм, длина 50 м</v>
      </c>
      <c r="D398" s="50" t="str">
        <f>Source!H98</f>
        <v>ШТ</v>
      </c>
      <c r="E398" s="51">
        <f>Source!K98</f>
        <v>0.57999999999999996</v>
      </c>
      <c r="F398" s="51"/>
      <c r="G398" s="51">
        <f>Source!I98</f>
        <v>0.57999999999999996</v>
      </c>
      <c r="H398" s="52">
        <f>Source!AL98</f>
        <v>4136.76</v>
      </c>
      <c r="I398" s="53">
        <f>IF(Source!BC98&lt;&gt; 0, Source!BC98, 1)</f>
        <v>1.18</v>
      </c>
      <c r="J398" s="52">
        <f>ROUND(H398*I398, 2)</f>
        <v>4881.38</v>
      </c>
      <c r="K398" s="53"/>
      <c r="L398" s="52">
        <f>Source!P98</f>
        <v>2831.2</v>
      </c>
    </row>
    <row r="399" spans="1:82" ht="15" x14ac:dyDescent="0.2">
      <c r="C399" s="201" t="s">
        <v>614</v>
      </c>
      <c r="D399" s="201"/>
      <c r="E399" s="201"/>
      <c r="F399" s="201"/>
      <c r="G399" s="201"/>
      <c r="H399" s="201"/>
      <c r="I399" s="202">
        <f>K399/E398</f>
        <v>4881.3793103448279</v>
      </c>
      <c r="J399" s="202"/>
      <c r="K399" s="202">
        <f>L398</f>
        <v>2831.2</v>
      </c>
      <c r="L399" s="202"/>
      <c r="AD399">
        <f>ROUND((Source!AT98/100)*((ROUND(ROUND(Source!AO98,2)*Source!I98, 2)+ROUND(ROUND(Source!AN98,2)*Source!I98, 2))), 2)</f>
        <v>0</v>
      </c>
      <c r="AE399">
        <f>ROUND((Source!AU98/100)*((ROUND(ROUND(Source!AO98,2)*Source!I98, 2)+ROUND(ROUND(Source!AN98,2)*Source!I98, 2))), 2)</f>
        <v>0</v>
      </c>
      <c r="AN399" s="54">
        <f>L398</f>
        <v>2831.2</v>
      </c>
      <c r="AO399">
        <f>0</f>
        <v>0</v>
      </c>
      <c r="AQ399" t="s">
        <v>615</v>
      </c>
      <c r="AR399">
        <f>0</f>
        <v>0</v>
      </c>
      <c r="AT399">
        <f>0</f>
        <v>0</v>
      </c>
      <c r="AV399" t="s">
        <v>615</v>
      </c>
      <c r="AW399" s="54">
        <f>L398</f>
        <v>2831.2</v>
      </c>
      <c r="AZ399">
        <f>Source!X98</f>
        <v>0</v>
      </c>
      <c r="BA399">
        <f>Source!Y98</f>
        <v>0</v>
      </c>
      <c r="CD399">
        <v>1</v>
      </c>
    </row>
    <row r="400" spans="1:82" ht="42.75" x14ac:dyDescent="0.2">
      <c r="A400" s="65" t="s">
        <v>239</v>
      </c>
      <c r="B400" s="49" t="str">
        <f>Source!F99</f>
        <v>ТЦ_20.2.00.00_77_7727643060_22.07.2024_02</v>
      </c>
      <c r="C400" s="49" t="str">
        <f>Source!G99</f>
        <v>Бугель В20</v>
      </c>
      <c r="D400" s="50" t="str">
        <f>Source!H99</f>
        <v>шт.</v>
      </c>
      <c r="E400" s="51">
        <f>Source!K99</f>
        <v>29</v>
      </c>
      <c r="F400" s="51"/>
      <c r="G400" s="51">
        <f>Source!I99</f>
        <v>29</v>
      </c>
      <c r="H400" s="52">
        <f>Source!AL99</f>
        <v>20.970000000000002</v>
      </c>
      <c r="I400" s="53"/>
      <c r="J400" s="52"/>
      <c r="K400" s="53"/>
      <c r="L400" s="52">
        <f>Source!P99</f>
        <v>608.13</v>
      </c>
    </row>
    <row r="401" spans="1:82" ht="15" x14ac:dyDescent="0.2">
      <c r="C401" s="201" t="s">
        <v>614</v>
      </c>
      <c r="D401" s="201"/>
      <c r="E401" s="201"/>
      <c r="F401" s="201"/>
      <c r="G401" s="201"/>
      <c r="H401" s="201"/>
      <c r="I401" s="202">
        <f>K401/E400</f>
        <v>20.97</v>
      </c>
      <c r="J401" s="202"/>
      <c r="K401" s="202">
        <f>L400</f>
        <v>608.13</v>
      </c>
      <c r="L401" s="202"/>
      <c r="AD401">
        <f>ROUND((Source!AT99/100)*((ROUND(ROUND(Source!AO99,2)*Source!I99, 2)+ROUND(ROUND(Source!AN99,2)*Source!I99, 2))), 2)</f>
        <v>0</v>
      </c>
      <c r="AE401">
        <f>ROUND((Source!AU99/100)*((ROUND(ROUND(Source!AO99,2)*Source!I99, 2)+ROUND(ROUND(Source!AN99,2)*Source!I99, 2))), 2)</f>
        <v>0</v>
      </c>
      <c r="AN401" s="54">
        <f>L400</f>
        <v>608.13</v>
      </c>
      <c r="AO401">
        <f>0</f>
        <v>0</v>
      </c>
      <c r="AQ401" t="s">
        <v>615</v>
      </c>
      <c r="AR401">
        <f>0</f>
        <v>0</v>
      </c>
      <c r="AT401">
        <f>0</f>
        <v>0</v>
      </c>
      <c r="AV401" t="s">
        <v>615</v>
      </c>
      <c r="AW401" s="54">
        <f>L400</f>
        <v>608.13</v>
      </c>
      <c r="AZ401">
        <f>Source!X99</f>
        <v>0</v>
      </c>
      <c r="BA401">
        <f>Source!Y99</f>
        <v>0</v>
      </c>
      <c r="CD401">
        <v>1</v>
      </c>
    </row>
    <row r="402" spans="1:82" ht="14.25" x14ac:dyDescent="0.2">
      <c r="A402" s="65" t="s">
        <v>242</v>
      </c>
      <c r="B402" s="49" t="str">
        <f>Source!F100</f>
        <v>111-9307-039</v>
      </c>
      <c r="C402" s="49" t="str">
        <f>Source!G100</f>
        <v>Наконечники СPТAU 95 для СИП</v>
      </c>
      <c r="D402" s="50" t="str">
        <f>Source!H100</f>
        <v>ШТ</v>
      </c>
      <c r="E402" s="51">
        <f>Source!K100</f>
        <v>4</v>
      </c>
      <c r="F402" s="51"/>
      <c r="G402" s="51">
        <f>Source!I100</f>
        <v>4</v>
      </c>
      <c r="H402" s="52">
        <f>Source!AL100</f>
        <v>84.74</v>
      </c>
      <c r="I402" s="53"/>
      <c r="J402" s="52"/>
      <c r="K402" s="53"/>
      <c r="L402" s="52">
        <f>Source!P100</f>
        <v>338.96</v>
      </c>
    </row>
    <row r="403" spans="1:82" ht="15" x14ac:dyDescent="0.2">
      <c r="C403" s="201" t="s">
        <v>614</v>
      </c>
      <c r="D403" s="201"/>
      <c r="E403" s="201"/>
      <c r="F403" s="201"/>
      <c r="G403" s="201"/>
      <c r="H403" s="201"/>
      <c r="I403" s="202">
        <f>K403/E402</f>
        <v>84.74</v>
      </c>
      <c r="J403" s="202"/>
      <c r="K403" s="202">
        <f>L402</f>
        <v>338.96</v>
      </c>
      <c r="L403" s="202"/>
      <c r="AD403">
        <f>ROUND((Source!AT100/100)*((ROUND(ROUND(Source!AO100,2)*Source!I100, 2)+ROUND(ROUND(Source!AN100,2)*Source!I100, 2))), 2)</f>
        <v>0</v>
      </c>
      <c r="AE403">
        <f>ROUND((Source!AU100/100)*((ROUND(ROUND(Source!AO100,2)*Source!I100, 2)+ROUND(ROUND(Source!AN100,2)*Source!I100, 2))), 2)</f>
        <v>0</v>
      </c>
      <c r="AN403" s="54">
        <f>L402</f>
        <v>338.96</v>
      </c>
      <c r="AO403">
        <f>0</f>
        <v>0</v>
      </c>
      <c r="AQ403" t="s">
        <v>615</v>
      </c>
      <c r="AR403">
        <f>0</f>
        <v>0</v>
      </c>
      <c r="AT403">
        <f>0</f>
        <v>0</v>
      </c>
      <c r="AV403" t="s">
        <v>615</v>
      </c>
      <c r="AW403" s="54">
        <f>L402</f>
        <v>338.96</v>
      </c>
      <c r="AZ403">
        <f>Source!X100</f>
        <v>0</v>
      </c>
      <c r="BA403">
        <f>Source!Y100</f>
        <v>0</v>
      </c>
      <c r="CD403">
        <v>1</v>
      </c>
    </row>
    <row r="404" spans="1:82" ht="42.75" x14ac:dyDescent="0.2">
      <c r="A404" s="40" t="s">
        <v>246</v>
      </c>
      <c r="B404" s="42" t="str">
        <f>Source!F101</f>
        <v>20.1.01.08-0019</v>
      </c>
      <c r="C404" s="42" t="str">
        <f>Source!G101</f>
        <v>Зажимы ответвительные с проводами ответвлений сечением 16-95 мм2 (Зажим Р72)</v>
      </c>
      <c r="D404" s="43" t="str">
        <f>Source!H101</f>
        <v>100 ШТ</v>
      </c>
      <c r="E404" s="44">
        <f>Source!K101</f>
        <v>7.0000000000000007E-2</v>
      </c>
      <c r="F404" s="44"/>
      <c r="G404" s="44">
        <f>Source!I101</f>
        <v>7.0000000000000007E-2</v>
      </c>
      <c r="H404" s="46">
        <f>Source!AL101</f>
        <v>17429.98</v>
      </c>
      <c r="I404" s="45">
        <f>IF(Source!BC101&lt;&gt; 0, Source!BC101, 1)</f>
        <v>1.07</v>
      </c>
      <c r="J404" s="46">
        <f>ROUND(H404*I404, 2)</f>
        <v>18650.080000000002</v>
      </c>
      <c r="K404" s="45"/>
      <c r="L404" s="46">
        <f>Source!P101</f>
        <v>1305.51</v>
      </c>
    </row>
    <row r="405" spans="1:82" x14ac:dyDescent="0.2">
      <c r="A405" s="59"/>
      <c r="B405" s="59"/>
      <c r="C405" s="60" t="str">
        <f>"Объем: "&amp;Source!I101&amp;"=7/"&amp;"100"</f>
        <v>Объем: 0,07=7/100</v>
      </c>
      <c r="D405" s="59"/>
      <c r="E405" s="59"/>
      <c r="F405" s="59"/>
      <c r="G405" s="59"/>
      <c r="H405" s="59"/>
      <c r="I405" s="59"/>
      <c r="J405" s="59"/>
      <c r="K405" s="59"/>
      <c r="L405" s="59"/>
    </row>
    <row r="406" spans="1:82" ht="15" x14ac:dyDescent="0.2">
      <c r="C406" s="201" t="s">
        <v>614</v>
      </c>
      <c r="D406" s="201"/>
      <c r="E406" s="201"/>
      <c r="F406" s="201"/>
      <c r="G406" s="201"/>
      <c r="H406" s="201"/>
      <c r="I406" s="202">
        <f>K406/E404</f>
        <v>18650.142857142855</v>
      </c>
      <c r="J406" s="202"/>
      <c r="K406" s="202">
        <f>L404</f>
        <v>1305.51</v>
      </c>
      <c r="L406" s="202"/>
      <c r="AD406">
        <f>ROUND((Source!AT101/100)*((ROUND(ROUND(Source!AO101,2)*Source!I101, 2)+ROUND(ROUND(Source!AN101,2)*Source!I101, 2))), 2)</f>
        <v>0</v>
      </c>
      <c r="AE406">
        <f>ROUND((Source!AU101/100)*((ROUND(ROUND(Source!AO101,2)*Source!I101, 2)+ROUND(ROUND(Source!AN101,2)*Source!I101, 2))), 2)</f>
        <v>0</v>
      </c>
      <c r="AN406" s="54">
        <f>L404</f>
        <v>1305.51</v>
      </c>
      <c r="AO406">
        <f>0</f>
        <v>0</v>
      </c>
      <c r="AQ406" t="s">
        <v>615</v>
      </c>
      <c r="AR406">
        <f>0</f>
        <v>0</v>
      </c>
      <c r="AT406">
        <f>0</f>
        <v>0</v>
      </c>
      <c r="AV406" t="s">
        <v>615</v>
      </c>
      <c r="AW406" s="54">
        <f>L404</f>
        <v>1305.51</v>
      </c>
      <c r="AZ406">
        <f>Source!X101</f>
        <v>0</v>
      </c>
      <c r="BA406">
        <f>Source!Y101</f>
        <v>0</v>
      </c>
      <c r="CD406">
        <v>2</v>
      </c>
    </row>
    <row r="407" spans="1:82" ht="42.75" x14ac:dyDescent="0.2">
      <c r="A407" s="65" t="s">
        <v>250</v>
      </c>
      <c r="B407" s="49" t="str">
        <f>Source!F102</f>
        <v>ТЦ_20.2.00.00_77_7727643060_22.07.2024_02</v>
      </c>
      <c r="C407" s="49" t="str">
        <f>Source!G102</f>
        <v>Натяжной зажим DN 95-120</v>
      </c>
      <c r="D407" s="50" t="str">
        <f>Source!H102</f>
        <v>шт.</v>
      </c>
      <c r="E407" s="51">
        <f>Source!K102</f>
        <v>8</v>
      </c>
      <c r="F407" s="51"/>
      <c r="G407" s="51">
        <f>Source!I102</f>
        <v>8</v>
      </c>
      <c r="H407" s="52">
        <f>Source!AL102</f>
        <v>1280.3699999999999</v>
      </c>
      <c r="I407" s="53"/>
      <c r="J407" s="52"/>
      <c r="K407" s="53"/>
      <c r="L407" s="52">
        <f>Source!P102</f>
        <v>10242.959999999999</v>
      </c>
    </row>
    <row r="408" spans="1:82" ht="15" x14ac:dyDescent="0.2">
      <c r="C408" s="201" t="s">
        <v>614</v>
      </c>
      <c r="D408" s="201"/>
      <c r="E408" s="201"/>
      <c r="F408" s="201"/>
      <c r="G408" s="201"/>
      <c r="H408" s="201"/>
      <c r="I408" s="202">
        <f>K408/E407</f>
        <v>1280.3699999999999</v>
      </c>
      <c r="J408" s="202"/>
      <c r="K408" s="202">
        <f>L407</f>
        <v>10242.959999999999</v>
      </c>
      <c r="L408" s="202"/>
      <c r="AD408">
        <f>ROUND((Source!AT102/100)*((ROUND(ROUND(Source!AO102,2)*Source!I102, 2)+ROUND(ROUND(Source!AN102,2)*Source!I102, 2))), 2)</f>
        <v>0</v>
      </c>
      <c r="AE408">
        <f>ROUND((Source!AU102/100)*((ROUND(ROUND(Source!AO102,2)*Source!I102, 2)+ROUND(ROUND(Source!AN102,2)*Source!I102, 2))), 2)</f>
        <v>0</v>
      </c>
      <c r="AN408" s="54">
        <f>L407</f>
        <v>10242.959999999999</v>
      </c>
      <c r="AO408">
        <f>0</f>
        <v>0</v>
      </c>
      <c r="AQ408" t="s">
        <v>615</v>
      </c>
      <c r="AR408">
        <f>0</f>
        <v>0</v>
      </c>
      <c r="AT408">
        <f>0</f>
        <v>0</v>
      </c>
      <c r="AV408" t="s">
        <v>615</v>
      </c>
      <c r="AW408" s="54">
        <f>L407</f>
        <v>10242.959999999999</v>
      </c>
      <c r="AZ408">
        <f>Source!X102</f>
        <v>0</v>
      </c>
      <c r="BA408">
        <f>Source!Y102</f>
        <v>0</v>
      </c>
      <c r="CD408">
        <v>1</v>
      </c>
    </row>
    <row r="409" spans="1:82" ht="28.5" x14ac:dyDescent="0.2">
      <c r="A409" s="65" t="s">
        <v>252</v>
      </c>
      <c r="B409" s="49" t="str">
        <f>Source!F103</f>
        <v>20.1.01.10-0001</v>
      </c>
      <c r="C409" s="49" t="str">
        <f>Source!G103</f>
        <v>Зажим плашечный соединительный ПА-2-1</v>
      </c>
      <c r="D409" s="50" t="str">
        <f>Source!H103</f>
        <v>ШТ</v>
      </c>
      <c r="E409" s="51">
        <f>Source!K103</f>
        <v>20</v>
      </c>
      <c r="F409" s="51"/>
      <c r="G409" s="51">
        <f>Source!I103</f>
        <v>20</v>
      </c>
      <c r="H409" s="52">
        <f>Source!AL103</f>
        <v>58.77</v>
      </c>
      <c r="I409" s="53">
        <f>IF(Source!BC103&lt;&gt; 0, Source!BC103, 1)</f>
        <v>1.07</v>
      </c>
      <c r="J409" s="52">
        <f>ROUND(H409*I409, 2)</f>
        <v>62.88</v>
      </c>
      <c r="K409" s="53"/>
      <c r="L409" s="52">
        <f>Source!P103</f>
        <v>1257.5999999999999</v>
      </c>
    </row>
    <row r="410" spans="1:82" ht="15" x14ac:dyDescent="0.2">
      <c r="C410" s="201" t="s">
        <v>614</v>
      </c>
      <c r="D410" s="201"/>
      <c r="E410" s="201"/>
      <c r="F410" s="201"/>
      <c r="G410" s="201"/>
      <c r="H410" s="201"/>
      <c r="I410" s="202">
        <f>K410/E409</f>
        <v>62.879999999999995</v>
      </c>
      <c r="J410" s="202"/>
      <c r="K410" s="202">
        <f>L409</f>
        <v>1257.5999999999999</v>
      </c>
      <c r="L410" s="202"/>
      <c r="AD410">
        <f>ROUND((Source!AT103/100)*((ROUND(ROUND(Source!AO103,2)*Source!I103, 2)+ROUND(ROUND(Source!AN103,2)*Source!I103, 2))), 2)</f>
        <v>0</v>
      </c>
      <c r="AE410">
        <f>ROUND((Source!AU103/100)*((ROUND(ROUND(Source!AO103,2)*Source!I103, 2)+ROUND(ROUND(Source!AN103,2)*Source!I103, 2))), 2)</f>
        <v>0</v>
      </c>
      <c r="AN410" s="54">
        <f>L409</f>
        <v>1257.5999999999999</v>
      </c>
      <c r="AO410">
        <f>0</f>
        <v>0</v>
      </c>
      <c r="AQ410" t="s">
        <v>615</v>
      </c>
      <c r="AR410">
        <f>0</f>
        <v>0</v>
      </c>
      <c r="AT410">
        <f>0</f>
        <v>0</v>
      </c>
      <c r="AV410" t="s">
        <v>615</v>
      </c>
      <c r="AW410" s="54">
        <f>L409</f>
        <v>1257.5999999999999</v>
      </c>
      <c r="AZ410">
        <f>Source!X103</f>
        <v>0</v>
      </c>
      <c r="BA410">
        <f>Source!Y103</f>
        <v>0</v>
      </c>
      <c r="CD410">
        <v>2</v>
      </c>
    </row>
    <row r="411" spans="1:82" ht="42.75" x14ac:dyDescent="0.2">
      <c r="A411" s="65" t="s">
        <v>256</v>
      </c>
      <c r="B411" s="49" t="str">
        <f>Source!F104</f>
        <v>ТЦ_20.2.00.00_77_7727643060_22.07.2024_02</v>
      </c>
      <c r="C411" s="49" t="str">
        <f>Source!G104</f>
        <v>Зажим PC481</v>
      </c>
      <c r="D411" s="50" t="str">
        <f>Source!H104</f>
        <v>шт.</v>
      </c>
      <c r="E411" s="51">
        <f>Source!K104</f>
        <v>1</v>
      </c>
      <c r="F411" s="51"/>
      <c r="G411" s="51">
        <f>Source!I104</f>
        <v>1</v>
      </c>
      <c r="H411" s="52">
        <f>Source!AL104</f>
        <v>1052.2500000000002</v>
      </c>
      <c r="I411" s="53"/>
      <c r="J411" s="52"/>
      <c r="K411" s="53"/>
      <c r="L411" s="52">
        <f>Source!P104</f>
        <v>1052.25</v>
      </c>
    </row>
    <row r="412" spans="1:82" ht="15" x14ac:dyDescent="0.2">
      <c r="C412" s="201" t="s">
        <v>614</v>
      </c>
      <c r="D412" s="201"/>
      <c r="E412" s="201"/>
      <c r="F412" s="201"/>
      <c r="G412" s="201"/>
      <c r="H412" s="201"/>
      <c r="I412" s="202">
        <f>K412/E411</f>
        <v>1052.25</v>
      </c>
      <c r="J412" s="202"/>
      <c r="K412" s="202">
        <f>L411</f>
        <v>1052.25</v>
      </c>
      <c r="L412" s="202"/>
      <c r="AD412">
        <f>ROUND((Source!AT104/100)*((ROUND(ROUND(Source!AO104,2)*Source!I104, 2)+ROUND(ROUND(Source!AN104,2)*Source!I104, 2))), 2)</f>
        <v>0</v>
      </c>
      <c r="AE412">
        <f>ROUND((Source!AU104/100)*((ROUND(ROUND(Source!AO104,2)*Source!I104, 2)+ROUND(ROUND(Source!AN104,2)*Source!I104, 2))), 2)</f>
        <v>0</v>
      </c>
      <c r="AN412" s="54">
        <f>L411</f>
        <v>1052.25</v>
      </c>
      <c r="AO412">
        <f>0</f>
        <v>0</v>
      </c>
      <c r="AQ412" t="s">
        <v>615</v>
      </c>
      <c r="AR412">
        <f>0</f>
        <v>0</v>
      </c>
      <c r="AT412">
        <f>0</f>
        <v>0</v>
      </c>
      <c r="AV412" t="s">
        <v>615</v>
      </c>
      <c r="AW412" s="54">
        <f>L411</f>
        <v>1052.25</v>
      </c>
      <c r="AZ412">
        <f>Source!X104</f>
        <v>0</v>
      </c>
      <c r="BA412">
        <f>Source!Y104</f>
        <v>0</v>
      </c>
      <c r="CD412">
        <v>1</v>
      </c>
    </row>
    <row r="414" spans="1:82" ht="15" x14ac:dyDescent="0.2">
      <c r="A414" s="62"/>
      <c r="B414" s="63"/>
      <c r="C414" s="219" t="s">
        <v>644</v>
      </c>
      <c r="D414" s="219"/>
      <c r="E414" s="219"/>
      <c r="F414" s="219"/>
      <c r="G414" s="219"/>
      <c r="H414" s="219"/>
      <c r="I414" s="48"/>
      <c r="J414" s="62"/>
      <c r="K414" s="64"/>
      <c r="L414" s="48">
        <f>L416+L417+L423+L427</f>
        <v>238289.20000000004</v>
      </c>
    </row>
    <row r="415" spans="1:82" ht="14.25" x14ac:dyDescent="0.2">
      <c r="A415" s="56"/>
      <c r="B415" s="61"/>
      <c r="C415" s="217" t="s">
        <v>645</v>
      </c>
      <c r="D415" s="218"/>
      <c r="E415" s="218"/>
      <c r="F415" s="218"/>
      <c r="G415" s="218"/>
      <c r="H415" s="218"/>
      <c r="I415" s="46"/>
      <c r="J415" s="56"/>
      <c r="K415" s="44"/>
      <c r="L415" s="46"/>
    </row>
    <row r="416" spans="1:82" ht="14.25" hidden="1" x14ac:dyDescent="0.2">
      <c r="A416" s="56"/>
      <c r="B416" s="61"/>
      <c r="C416" s="218" t="s">
        <v>646</v>
      </c>
      <c r="D416" s="218"/>
      <c r="E416" s="218"/>
      <c r="F416" s="218"/>
      <c r="G416" s="218"/>
      <c r="H416" s="218"/>
      <c r="I416" s="46"/>
      <c r="J416" s="56"/>
      <c r="K416" s="44"/>
      <c r="L416" s="46">
        <f>SUM(AR378:AR412)</f>
        <v>0</v>
      </c>
    </row>
    <row r="417" spans="1:12" ht="14.25" hidden="1" x14ac:dyDescent="0.2">
      <c r="A417" s="56"/>
      <c r="B417" s="61"/>
      <c r="C417" s="218" t="s">
        <v>647</v>
      </c>
      <c r="D417" s="218"/>
      <c r="E417" s="218"/>
      <c r="F417" s="218"/>
      <c r="G417" s="218"/>
      <c r="H417" s="218"/>
      <c r="I417" s="46"/>
      <c r="J417" s="56"/>
      <c r="K417" s="44"/>
      <c r="L417" s="46">
        <f>L419+L422+L421</f>
        <v>0</v>
      </c>
    </row>
    <row r="418" spans="1:12" ht="14.25" hidden="1" x14ac:dyDescent="0.2">
      <c r="A418" s="56"/>
      <c r="B418" s="61"/>
      <c r="C418" s="217" t="s">
        <v>648</v>
      </c>
      <c r="D418" s="218"/>
      <c r="E418" s="218"/>
      <c r="F418" s="218"/>
      <c r="G418" s="218"/>
      <c r="H418" s="218"/>
      <c r="I418" s="46"/>
      <c r="J418" s="56"/>
      <c r="K418" s="44"/>
      <c r="L418" s="46"/>
    </row>
    <row r="419" spans="1:12" ht="14.25" hidden="1" x14ac:dyDescent="0.2">
      <c r="A419" s="56"/>
      <c r="B419" s="61"/>
      <c r="C419" s="218" t="s">
        <v>647</v>
      </c>
      <c r="D419" s="218"/>
      <c r="E419" s="218"/>
      <c r="F419" s="218"/>
      <c r="G419" s="218"/>
      <c r="H419" s="218"/>
      <c r="I419" s="46"/>
      <c r="J419" s="56"/>
      <c r="K419" s="44"/>
      <c r="L419" s="46">
        <f>SUM(AO378:AO412)</f>
        <v>0</v>
      </c>
    </row>
    <row r="420" spans="1:12" ht="14.25" hidden="1" x14ac:dyDescent="0.2">
      <c r="A420" s="56"/>
      <c r="B420" s="61"/>
      <c r="C420" s="217" t="s">
        <v>649</v>
      </c>
      <c r="D420" s="218"/>
      <c r="E420" s="218"/>
      <c r="F420" s="218"/>
      <c r="G420" s="218"/>
      <c r="H420" s="218"/>
      <c r="I420" s="46"/>
      <c r="J420" s="56"/>
      <c r="K420" s="44"/>
      <c r="L420" s="46"/>
    </row>
    <row r="421" spans="1:12" ht="14.25" hidden="1" x14ac:dyDescent="0.2">
      <c r="A421" s="56"/>
      <c r="B421" s="61"/>
      <c r="C421" s="218" t="s">
        <v>669</v>
      </c>
      <c r="D421" s="218"/>
      <c r="E421" s="218"/>
      <c r="F421" s="218"/>
      <c r="G421" s="218"/>
      <c r="H421" s="218"/>
      <c r="I421" s="46"/>
      <c r="J421" s="56"/>
      <c r="K421" s="44"/>
      <c r="L421" s="46">
        <f>SUM(AT378:AT412)</f>
        <v>0</v>
      </c>
    </row>
    <row r="422" spans="1:12" ht="14.25" hidden="1" x14ac:dyDescent="0.2">
      <c r="A422" s="56"/>
      <c r="B422" s="61"/>
      <c r="C422" s="218" t="s">
        <v>650</v>
      </c>
      <c r="D422" s="218"/>
      <c r="E422" s="218"/>
      <c r="F422" s="218"/>
      <c r="G422" s="218"/>
      <c r="H422" s="218"/>
      <c r="I422" s="46"/>
      <c r="J422" s="56"/>
      <c r="K422" s="44"/>
      <c r="L422" s="46">
        <f>SUM(AV378:AV412)</f>
        <v>0</v>
      </c>
    </row>
    <row r="423" spans="1:12" ht="14.25" x14ac:dyDescent="0.2">
      <c r="A423" s="56"/>
      <c r="B423" s="61"/>
      <c r="C423" s="218" t="s">
        <v>651</v>
      </c>
      <c r="D423" s="218"/>
      <c r="E423" s="218"/>
      <c r="F423" s="218"/>
      <c r="G423" s="218"/>
      <c r="H423" s="218"/>
      <c r="I423" s="46"/>
      <c r="J423" s="56"/>
      <c r="K423" s="44"/>
      <c r="L423" s="46">
        <f>L425+L426</f>
        <v>238289.20000000004</v>
      </c>
    </row>
    <row r="424" spans="1:12" ht="14.25" x14ac:dyDescent="0.2">
      <c r="A424" s="56"/>
      <c r="B424" s="61"/>
      <c r="C424" s="217" t="s">
        <v>648</v>
      </c>
      <c r="D424" s="218"/>
      <c r="E424" s="218"/>
      <c r="F424" s="218"/>
      <c r="G424" s="218"/>
      <c r="H424" s="218"/>
      <c r="I424" s="46"/>
      <c r="J424" s="56"/>
      <c r="K424" s="44"/>
      <c r="L424" s="46"/>
    </row>
    <row r="425" spans="1:12" ht="14.25" x14ac:dyDescent="0.2">
      <c r="A425" s="56"/>
      <c r="B425" s="61"/>
      <c r="C425" s="218" t="s">
        <v>652</v>
      </c>
      <c r="D425" s="218"/>
      <c r="E425" s="218"/>
      <c r="F425" s="218"/>
      <c r="G425" s="218"/>
      <c r="H425" s="218"/>
      <c r="I425" s="46"/>
      <c r="J425" s="56"/>
      <c r="K425" s="44"/>
      <c r="L425" s="46">
        <f>SUM(AW378:AW412)-SUM(BK378:BK412)</f>
        <v>238289.20000000004</v>
      </c>
    </row>
    <row r="426" spans="1:12" ht="14.25" hidden="1" x14ac:dyDescent="0.2">
      <c r="A426" s="56"/>
      <c r="B426" s="61"/>
      <c r="C426" s="218" t="s">
        <v>653</v>
      </c>
      <c r="D426" s="218"/>
      <c r="E426" s="218"/>
      <c r="F426" s="218"/>
      <c r="G426" s="218"/>
      <c r="H426" s="218"/>
      <c r="I426" s="46"/>
      <c r="J426" s="56"/>
      <c r="K426" s="44"/>
      <c r="L426" s="46">
        <f>SUM(BC378:BC412)</f>
        <v>0</v>
      </c>
    </row>
    <row r="427" spans="1:12" ht="14.25" hidden="1" x14ac:dyDescent="0.2">
      <c r="A427" s="56"/>
      <c r="B427" s="61"/>
      <c r="C427" s="218" t="s">
        <v>654</v>
      </c>
      <c r="D427" s="218"/>
      <c r="E427" s="218"/>
      <c r="F427" s="218"/>
      <c r="G427" s="218"/>
      <c r="H427" s="218"/>
      <c r="I427" s="46"/>
      <c r="J427" s="56"/>
      <c r="K427" s="44"/>
      <c r="L427" s="46">
        <f>SUM(BB378:BB412)</f>
        <v>0</v>
      </c>
    </row>
    <row r="428" spans="1:12" ht="14.25" hidden="1" x14ac:dyDescent="0.2">
      <c r="A428" s="56"/>
      <c r="B428" s="61"/>
      <c r="C428" s="218" t="s">
        <v>655</v>
      </c>
      <c r="D428" s="218"/>
      <c r="E428" s="218"/>
      <c r="F428" s="218"/>
      <c r="G428" s="218"/>
      <c r="H428" s="218"/>
      <c r="I428" s="46"/>
      <c r="J428" s="56"/>
      <c r="K428" s="44"/>
      <c r="L428" s="46">
        <f>SUM(AR378:AR412)+SUM(AT378:AT412)+SUM(AV378:AV412)</f>
        <v>0</v>
      </c>
    </row>
    <row r="429" spans="1:12" ht="14.25" hidden="1" x14ac:dyDescent="0.2">
      <c r="A429" s="56"/>
      <c r="B429" s="61"/>
      <c r="C429" s="218" t="s">
        <v>656</v>
      </c>
      <c r="D429" s="218"/>
      <c r="E429" s="218"/>
      <c r="F429" s="218"/>
      <c r="G429" s="218"/>
      <c r="H429" s="218"/>
      <c r="I429" s="46"/>
      <c r="J429" s="56"/>
      <c r="K429" s="44"/>
      <c r="L429" s="46">
        <f>SUM(AZ378:AZ412)</f>
        <v>0</v>
      </c>
    </row>
    <row r="430" spans="1:12" ht="14.25" hidden="1" x14ac:dyDescent="0.2">
      <c r="A430" s="56"/>
      <c r="B430" s="61"/>
      <c r="C430" s="218" t="s">
        <v>657</v>
      </c>
      <c r="D430" s="218"/>
      <c r="E430" s="218"/>
      <c r="F430" s="218"/>
      <c r="G430" s="218"/>
      <c r="H430" s="218"/>
      <c r="I430" s="46"/>
      <c r="J430" s="56"/>
      <c r="K430" s="44"/>
      <c r="L430" s="46">
        <f>SUM(BA378:BA412)</f>
        <v>0</v>
      </c>
    </row>
    <row r="431" spans="1:12" ht="14.25" hidden="1" x14ac:dyDescent="0.2">
      <c r="A431" s="56"/>
      <c r="B431" s="61"/>
      <c r="C431" s="218" t="s">
        <v>658</v>
      </c>
      <c r="D431" s="218"/>
      <c r="E431" s="218"/>
      <c r="F431" s="218"/>
      <c r="G431" s="218"/>
      <c r="H431" s="218"/>
      <c r="I431" s="46"/>
      <c r="J431" s="56"/>
      <c r="K431" s="44"/>
      <c r="L431" s="46">
        <f>L433+L434</f>
        <v>0</v>
      </c>
    </row>
    <row r="432" spans="1:12" ht="14.25" hidden="1" x14ac:dyDescent="0.2">
      <c r="A432" s="56"/>
      <c r="B432" s="61"/>
      <c r="C432" s="217" t="s">
        <v>645</v>
      </c>
      <c r="D432" s="218"/>
      <c r="E432" s="218"/>
      <c r="F432" s="218"/>
      <c r="G432" s="218"/>
      <c r="H432" s="218"/>
      <c r="I432" s="46"/>
      <c r="J432" s="56"/>
      <c r="K432" s="44"/>
      <c r="L432" s="46"/>
    </row>
    <row r="433" spans="1:12" ht="14.25" hidden="1" x14ac:dyDescent="0.2">
      <c r="A433" s="56"/>
      <c r="B433" s="61"/>
      <c r="C433" s="218" t="s">
        <v>659</v>
      </c>
      <c r="D433" s="218"/>
      <c r="E433" s="218"/>
      <c r="F433" s="218"/>
      <c r="G433" s="218"/>
      <c r="H433" s="218"/>
      <c r="I433" s="46"/>
      <c r="J433" s="56"/>
      <c r="K433" s="44"/>
      <c r="L433" s="46">
        <f>SUM(BK378:BK412)</f>
        <v>0</v>
      </c>
    </row>
    <row r="434" spans="1:12" ht="14.25" hidden="1" x14ac:dyDescent="0.2">
      <c r="A434" s="56"/>
      <c r="B434" s="61"/>
      <c r="C434" s="218" t="s">
        <v>660</v>
      </c>
      <c r="D434" s="218"/>
      <c r="E434" s="218"/>
      <c r="F434" s="218"/>
      <c r="G434" s="218"/>
      <c r="H434" s="218"/>
      <c r="I434" s="46"/>
      <c r="J434" s="56"/>
      <c r="K434" s="44"/>
      <c r="L434" s="46">
        <f>SUM(BD378:BD412)</f>
        <v>0</v>
      </c>
    </row>
    <row r="435" spans="1:12" ht="14.25" hidden="1" x14ac:dyDescent="0.2">
      <c r="A435" s="56"/>
      <c r="B435" s="61"/>
      <c r="C435" s="218" t="s">
        <v>661</v>
      </c>
      <c r="D435" s="218"/>
      <c r="E435" s="218"/>
      <c r="F435" s="218"/>
      <c r="G435" s="218"/>
      <c r="H435" s="218"/>
      <c r="I435" s="46"/>
      <c r="J435" s="56"/>
      <c r="K435" s="44"/>
      <c r="L435" s="46"/>
    </row>
    <row r="436" spans="1:12" ht="14.25" hidden="1" x14ac:dyDescent="0.2">
      <c r="A436" s="56"/>
      <c r="B436" s="61"/>
      <c r="C436" s="218" t="s">
        <v>662</v>
      </c>
      <c r="D436" s="218"/>
      <c r="E436" s="218"/>
      <c r="F436" s="218"/>
      <c r="G436" s="218"/>
      <c r="H436" s="218"/>
      <c r="I436" s="46"/>
      <c r="J436" s="56"/>
      <c r="K436" s="44"/>
      <c r="L436" s="46">
        <f>SUM(BO378:BO412)</f>
        <v>0</v>
      </c>
    </row>
    <row r="437" spans="1:12" ht="15" x14ac:dyDescent="0.2">
      <c r="A437" s="62"/>
      <c r="B437" s="63"/>
      <c r="C437" s="219" t="s">
        <v>663</v>
      </c>
      <c r="D437" s="219"/>
      <c r="E437" s="219"/>
      <c r="F437" s="219"/>
      <c r="G437" s="219"/>
      <c r="H437" s="219"/>
      <c r="I437" s="48"/>
      <c r="J437" s="62"/>
      <c r="K437" s="64"/>
      <c r="L437" s="48">
        <f>L414+L429+L430+L431+L435+L436</f>
        <v>238289.20000000004</v>
      </c>
    </row>
    <row r="438" spans="1:12" ht="14.25" hidden="1" x14ac:dyDescent="0.2">
      <c r="A438" s="56"/>
      <c r="B438" s="61"/>
      <c r="C438" s="217" t="s">
        <v>664</v>
      </c>
      <c r="D438" s="218"/>
      <c r="E438" s="218"/>
      <c r="F438" s="218"/>
      <c r="G438" s="218"/>
      <c r="H438" s="218"/>
      <c r="I438" s="46"/>
      <c r="J438" s="56"/>
      <c r="K438" s="44"/>
      <c r="L438" s="46"/>
    </row>
    <row r="439" spans="1:12" ht="14.25" hidden="1" x14ac:dyDescent="0.2">
      <c r="A439" s="56"/>
      <c r="B439" s="61"/>
      <c r="C439" s="218" t="s">
        <v>665</v>
      </c>
      <c r="D439" s="218"/>
      <c r="E439" s="218"/>
      <c r="F439" s="218"/>
      <c r="G439" s="218"/>
      <c r="H439" s="218"/>
      <c r="I439" s="46"/>
      <c r="J439" s="56"/>
      <c r="K439" s="44"/>
      <c r="L439" s="46">
        <f>SUM(AX378:AX412)</f>
        <v>0</v>
      </c>
    </row>
    <row r="440" spans="1:12" ht="14.25" hidden="1" x14ac:dyDescent="0.2">
      <c r="A440" s="56"/>
      <c r="B440" s="61"/>
      <c r="C440" s="218" t="s">
        <v>666</v>
      </c>
      <c r="D440" s="218"/>
      <c r="E440" s="218"/>
      <c r="F440" s="218"/>
      <c r="G440" s="218"/>
      <c r="H440" s="218"/>
      <c r="I440" s="46"/>
      <c r="J440" s="56"/>
      <c r="K440" s="44"/>
      <c r="L440" s="46">
        <f>SUM(AY378:AY412)</f>
        <v>0</v>
      </c>
    </row>
    <row r="441" spans="1:12" ht="14.1" hidden="1" customHeight="1" x14ac:dyDescent="0.2">
      <c r="A441" s="56"/>
      <c r="B441" s="61"/>
      <c r="C441" s="218" t="s">
        <v>667</v>
      </c>
      <c r="D441" s="218"/>
      <c r="E441" s="218"/>
      <c r="F441" s="220"/>
      <c r="G441" s="47">
        <f>Source!F128</f>
        <v>0</v>
      </c>
      <c r="H441" s="56"/>
      <c r="I441" s="56"/>
      <c r="J441" s="56"/>
      <c r="K441" s="56"/>
      <c r="L441" s="56"/>
    </row>
    <row r="442" spans="1:12" ht="14.1" hidden="1" customHeight="1" x14ac:dyDescent="0.2">
      <c r="A442" s="56"/>
      <c r="B442" s="61"/>
      <c r="C442" s="218" t="s">
        <v>668</v>
      </c>
      <c r="D442" s="218"/>
      <c r="E442" s="218"/>
      <c r="F442" s="220"/>
      <c r="G442" s="47">
        <f>Source!F129</f>
        <v>0</v>
      </c>
      <c r="H442" s="56"/>
      <c r="I442" s="56"/>
      <c r="J442" s="56"/>
      <c r="K442" s="56"/>
      <c r="L442" s="56"/>
    </row>
    <row r="445" spans="1:12" ht="15" x14ac:dyDescent="0.2">
      <c r="A445" s="66"/>
      <c r="B445" s="67"/>
      <c r="C445" s="221" t="s">
        <v>674</v>
      </c>
      <c r="D445" s="221"/>
      <c r="E445" s="221"/>
      <c r="F445" s="221"/>
      <c r="G445" s="221"/>
      <c r="H445" s="221"/>
      <c r="I445" s="68"/>
      <c r="J445" s="66"/>
      <c r="K445" s="69"/>
      <c r="L445" s="68"/>
    </row>
    <row r="447" spans="1:12" ht="15" x14ac:dyDescent="0.2">
      <c r="A447" s="62"/>
      <c r="B447" s="63"/>
      <c r="C447" s="219" t="s">
        <v>675</v>
      </c>
      <c r="D447" s="219"/>
      <c r="E447" s="219"/>
      <c r="F447" s="219"/>
      <c r="G447" s="219"/>
      <c r="H447" s="219"/>
      <c r="I447" s="48"/>
      <c r="J447" s="62"/>
      <c r="K447" s="64"/>
      <c r="L447" s="48">
        <f>L449+L464+L465</f>
        <v>338638.05000000005</v>
      </c>
    </row>
    <row r="448" spans="1:12" ht="14.25" x14ac:dyDescent="0.2">
      <c r="A448" s="56"/>
      <c r="B448" s="61"/>
      <c r="C448" s="217" t="s">
        <v>645</v>
      </c>
      <c r="D448" s="218"/>
      <c r="E448" s="218"/>
      <c r="F448" s="218"/>
      <c r="G448" s="218"/>
      <c r="H448" s="218"/>
      <c r="I448" s="46"/>
      <c r="J448" s="56"/>
      <c r="K448" s="44"/>
      <c r="L448" s="46"/>
    </row>
    <row r="449" spans="1:12" ht="14.25" x14ac:dyDescent="0.2">
      <c r="A449" s="56"/>
      <c r="B449" s="61"/>
      <c r="C449" s="218" t="s">
        <v>676</v>
      </c>
      <c r="D449" s="218"/>
      <c r="E449" s="218"/>
      <c r="F449" s="218"/>
      <c r="G449" s="218"/>
      <c r="H449" s="218"/>
      <c r="I449" s="46"/>
      <c r="J449" s="56"/>
      <c r="K449" s="44"/>
      <c r="L449" s="46">
        <f>L451+L452+L458+L462</f>
        <v>289516.79000000004</v>
      </c>
    </row>
    <row r="450" spans="1:12" ht="14.25" x14ac:dyDescent="0.2">
      <c r="A450" s="56"/>
      <c r="B450" s="61"/>
      <c r="C450" s="217" t="s">
        <v>645</v>
      </c>
      <c r="D450" s="218"/>
      <c r="E450" s="218"/>
      <c r="F450" s="218"/>
      <c r="G450" s="218"/>
      <c r="H450" s="218"/>
      <c r="I450" s="46"/>
      <c r="J450" s="56"/>
      <c r="K450" s="44"/>
      <c r="L450" s="46"/>
    </row>
    <row r="451" spans="1:12" ht="14.25" x14ac:dyDescent="0.2">
      <c r="A451" s="56"/>
      <c r="B451" s="61"/>
      <c r="C451" s="218" t="s">
        <v>677</v>
      </c>
      <c r="D451" s="218"/>
      <c r="E451" s="218"/>
      <c r="F451" s="218"/>
      <c r="G451" s="218"/>
      <c r="H451" s="218"/>
      <c r="I451" s="46"/>
      <c r="J451" s="56"/>
      <c r="K451" s="44"/>
      <c r="L451" s="46">
        <f>SUMIF(CD52:CD443, 1, AR52:AR443)</f>
        <v>23588.240000000002</v>
      </c>
    </row>
    <row r="452" spans="1:12" ht="14.25" hidden="1" x14ac:dyDescent="0.2">
      <c r="A452" s="56"/>
      <c r="B452" s="61"/>
      <c r="C452" s="218" t="s">
        <v>647</v>
      </c>
      <c r="D452" s="218"/>
      <c r="E452" s="218"/>
      <c r="F452" s="218"/>
      <c r="G452" s="218"/>
      <c r="H452" s="218"/>
      <c r="I452" s="46"/>
      <c r="J452" s="56"/>
      <c r="K452" s="44"/>
      <c r="L452" s="46">
        <f>L454+L457+L456</f>
        <v>26391.919999999998</v>
      </c>
    </row>
    <row r="453" spans="1:12" ht="14.25" hidden="1" x14ac:dyDescent="0.2">
      <c r="A453" s="56"/>
      <c r="B453" s="61"/>
      <c r="C453" s="217" t="s">
        <v>648</v>
      </c>
      <c r="D453" s="218"/>
      <c r="E453" s="218"/>
      <c r="F453" s="218"/>
      <c r="G453" s="218"/>
      <c r="H453" s="218"/>
      <c r="I453" s="46"/>
      <c r="J453" s="56"/>
      <c r="K453" s="44"/>
      <c r="L453" s="46"/>
    </row>
    <row r="454" spans="1:12" ht="14.25" x14ac:dyDescent="0.2">
      <c r="A454" s="56"/>
      <c r="B454" s="61"/>
      <c r="C454" s="218" t="s">
        <v>647</v>
      </c>
      <c r="D454" s="218"/>
      <c r="E454" s="218"/>
      <c r="F454" s="218"/>
      <c r="G454" s="218"/>
      <c r="H454" s="218"/>
      <c r="I454" s="46"/>
      <c r="J454" s="56"/>
      <c r="K454" s="44"/>
      <c r="L454" s="46">
        <f>SUMIF(CD52:CD443, 1, AO52:AO443)</f>
        <v>19830.32</v>
      </c>
    </row>
    <row r="455" spans="1:12" ht="14.25" hidden="1" x14ac:dyDescent="0.2">
      <c r="A455" s="56"/>
      <c r="B455" s="61"/>
      <c r="C455" s="217" t="s">
        <v>649</v>
      </c>
      <c r="D455" s="218"/>
      <c r="E455" s="218"/>
      <c r="F455" s="218"/>
      <c r="G455" s="218"/>
      <c r="H455" s="218"/>
      <c r="I455" s="46"/>
      <c r="J455" s="56"/>
      <c r="K455" s="44"/>
      <c r="L455" s="46"/>
    </row>
    <row r="456" spans="1:12" ht="14.25" x14ac:dyDescent="0.2">
      <c r="A456" s="56"/>
      <c r="B456" s="61"/>
      <c r="C456" s="218" t="s">
        <v>669</v>
      </c>
      <c r="D456" s="218"/>
      <c r="E456" s="218"/>
      <c r="F456" s="218"/>
      <c r="G456" s="218"/>
      <c r="H456" s="218"/>
      <c r="I456" s="46"/>
      <c r="J456" s="56"/>
      <c r="K456" s="44"/>
      <c r="L456" s="46">
        <f>SUMIF(CD52:CD443, 1, AT52:AT443)</f>
        <v>6561.6</v>
      </c>
    </row>
    <row r="457" spans="1:12" ht="14.25" hidden="1" x14ac:dyDescent="0.2">
      <c r="A457" s="56"/>
      <c r="B457" s="61"/>
      <c r="C457" s="218" t="s">
        <v>650</v>
      </c>
      <c r="D457" s="218"/>
      <c r="E457" s="218"/>
      <c r="F457" s="218"/>
      <c r="G457" s="218"/>
      <c r="H457" s="218"/>
      <c r="I457" s="46"/>
      <c r="J457" s="56"/>
      <c r="K457" s="44"/>
      <c r="L457" s="46">
        <f>SUMIF(CD52:CD443, 1, AV52:AV443)</f>
        <v>0</v>
      </c>
    </row>
    <row r="458" spans="1:12" ht="14.25" x14ac:dyDescent="0.2">
      <c r="A458" s="56"/>
      <c r="B458" s="61"/>
      <c r="C458" s="218" t="s">
        <v>651</v>
      </c>
      <c r="D458" s="218"/>
      <c r="E458" s="218"/>
      <c r="F458" s="218"/>
      <c r="G458" s="218"/>
      <c r="H458" s="218"/>
      <c r="I458" s="46"/>
      <c r="J458" s="56"/>
      <c r="K458" s="44"/>
      <c r="L458" s="46">
        <f>L460+L461</f>
        <v>239536.63000000003</v>
      </c>
    </row>
    <row r="459" spans="1:12" ht="14.25" x14ac:dyDescent="0.2">
      <c r="A459" s="56"/>
      <c r="B459" s="61"/>
      <c r="C459" s="217" t="s">
        <v>648</v>
      </c>
      <c r="D459" s="218"/>
      <c r="E459" s="218"/>
      <c r="F459" s="218"/>
      <c r="G459" s="218"/>
      <c r="H459" s="218"/>
      <c r="I459" s="46"/>
      <c r="J459" s="56"/>
      <c r="K459" s="44"/>
      <c r="L459" s="46"/>
    </row>
    <row r="460" spans="1:12" ht="14.25" x14ac:dyDescent="0.2">
      <c r="A460" s="56"/>
      <c r="B460" s="61"/>
      <c r="C460" s="218" t="s">
        <v>652</v>
      </c>
      <c r="D460" s="218"/>
      <c r="E460" s="218"/>
      <c r="F460" s="218"/>
      <c r="G460" s="218"/>
      <c r="H460" s="218"/>
      <c r="I460" s="46"/>
      <c r="J460" s="56"/>
      <c r="K460" s="44"/>
      <c r="L460" s="46">
        <f>SUMIF(CD52:CD443, 1, AW52:AW443)-SUMIF(CD52:CD443, 1, BK52:BK443)</f>
        <v>239536.63000000003</v>
      </c>
    </row>
    <row r="461" spans="1:12" ht="14.25" hidden="1" x14ac:dyDescent="0.2">
      <c r="A461" s="56"/>
      <c r="B461" s="61"/>
      <c r="C461" s="218" t="s">
        <v>653</v>
      </c>
      <c r="D461" s="218"/>
      <c r="E461" s="218"/>
      <c r="F461" s="218"/>
      <c r="G461" s="218"/>
      <c r="H461" s="218"/>
      <c r="I461" s="46"/>
      <c r="J461" s="56"/>
      <c r="K461" s="44"/>
      <c r="L461" s="46">
        <f>SUMIF(CD52:CD443, 1, BC52:BC443)</f>
        <v>0</v>
      </c>
    </row>
    <row r="462" spans="1:12" ht="14.25" hidden="1" x14ac:dyDescent="0.2">
      <c r="A462" s="56"/>
      <c r="B462" s="61"/>
      <c r="C462" s="218" t="s">
        <v>654</v>
      </c>
      <c r="D462" s="218"/>
      <c r="E462" s="218"/>
      <c r="F462" s="218"/>
      <c r="G462" s="218"/>
      <c r="H462" s="218"/>
      <c r="I462" s="46"/>
      <c r="J462" s="56"/>
      <c r="K462" s="44"/>
      <c r="L462" s="46">
        <f>SUMIF(CD52:CD443, 1, BB52:BB443)</f>
        <v>0</v>
      </c>
    </row>
    <row r="463" spans="1:12" ht="14.25" x14ac:dyDescent="0.2">
      <c r="A463" s="56"/>
      <c r="B463" s="61"/>
      <c r="C463" s="218" t="s">
        <v>678</v>
      </c>
      <c r="D463" s="218"/>
      <c r="E463" s="218"/>
      <c r="F463" s="218"/>
      <c r="G463" s="218"/>
      <c r="H463" s="218"/>
      <c r="I463" s="46"/>
      <c r="J463" s="56"/>
      <c r="K463" s="44"/>
      <c r="L463" s="46">
        <f>SUMIF(CD52:CD443, 1, AR52:AR443)+SUMIF(CD52:CD443, 1, AT52:AT443)+SUMIF(CD52:CD443, 1, AV52:AV443)</f>
        <v>30149.840000000004</v>
      </c>
    </row>
    <row r="464" spans="1:12" ht="14.25" x14ac:dyDescent="0.2">
      <c r="A464" s="56"/>
      <c r="B464" s="61"/>
      <c r="C464" s="218" t="s">
        <v>679</v>
      </c>
      <c r="D464" s="218"/>
      <c r="E464" s="218"/>
      <c r="F464" s="218"/>
      <c r="G464" s="218"/>
      <c r="H464" s="218"/>
      <c r="I464" s="46"/>
      <c r="J464" s="56"/>
      <c r="K464" s="44"/>
      <c r="L464" s="46">
        <f>SUMIF(CD52:CD443, 1, AZ52:AZ443)</f>
        <v>31046.77</v>
      </c>
    </row>
    <row r="465" spans="1:12" ht="14.25" x14ac:dyDescent="0.2">
      <c r="A465" s="56"/>
      <c r="B465" s="61"/>
      <c r="C465" s="218" t="s">
        <v>680</v>
      </c>
      <c r="D465" s="218"/>
      <c r="E465" s="218"/>
      <c r="F465" s="218"/>
      <c r="G465" s="218"/>
      <c r="H465" s="218"/>
      <c r="I465" s="46"/>
      <c r="J465" s="56"/>
      <c r="K465" s="44"/>
      <c r="L465" s="46">
        <f>SUMIF(CD52:CD443, 1, BA52:BA443)</f>
        <v>18074.490000000002</v>
      </c>
    </row>
    <row r="467" spans="1:12" ht="15" x14ac:dyDescent="0.2">
      <c r="A467" s="62"/>
      <c r="B467" s="63"/>
      <c r="C467" s="219" t="s">
        <v>681</v>
      </c>
      <c r="D467" s="219"/>
      <c r="E467" s="219"/>
      <c r="F467" s="219"/>
      <c r="G467" s="219"/>
      <c r="H467" s="219"/>
      <c r="I467" s="48"/>
      <c r="J467" s="62"/>
      <c r="K467" s="64"/>
      <c r="L467" s="48">
        <f>L469+L484+L485</f>
        <v>15897.810000000001</v>
      </c>
    </row>
    <row r="468" spans="1:12" ht="14.25" x14ac:dyDescent="0.2">
      <c r="A468" s="56"/>
      <c r="B468" s="61"/>
      <c r="C468" s="217" t="s">
        <v>645</v>
      </c>
      <c r="D468" s="218"/>
      <c r="E468" s="218"/>
      <c r="F468" s="218"/>
      <c r="G468" s="218"/>
      <c r="H468" s="218"/>
      <c r="I468" s="46"/>
      <c r="J468" s="56"/>
      <c r="K468" s="44"/>
      <c r="L468" s="46"/>
    </row>
    <row r="469" spans="1:12" ht="14.25" x14ac:dyDescent="0.2">
      <c r="A469" s="56"/>
      <c r="B469" s="61"/>
      <c r="C469" s="218" t="s">
        <v>676</v>
      </c>
      <c r="D469" s="218"/>
      <c r="E469" s="218"/>
      <c r="F469" s="218"/>
      <c r="G469" s="218"/>
      <c r="H469" s="218"/>
      <c r="I469" s="46"/>
      <c r="J469" s="56"/>
      <c r="K469" s="44"/>
      <c r="L469" s="46">
        <f>L471+L472+L478+L482</f>
        <v>9163.66</v>
      </c>
    </row>
    <row r="470" spans="1:12" ht="14.25" x14ac:dyDescent="0.2">
      <c r="A470" s="56"/>
      <c r="B470" s="61"/>
      <c r="C470" s="217" t="s">
        <v>645</v>
      </c>
      <c r="D470" s="218"/>
      <c r="E470" s="218"/>
      <c r="F470" s="218"/>
      <c r="G470" s="218"/>
      <c r="H470" s="218"/>
      <c r="I470" s="46"/>
      <c r="J470" s="56"/>
      <c r="K470" s="44"/>
      <c r="L470" s="46"/>
    </row>
    <row r="471" spans="1:12" ht="14.25" x14ac:dyDescent="0.2">
      <c r="A471" s="56"/>
      <c r="B471" s="61"/>
      <c r="C471" s="218" t="s">
        <v>677</v>
      </c>
      <c r="D471" s="218"/>
      <c r="E471" s="218"/>
      <c r="F471" s="218"/>
      <c r="G471" s="218"/>
      <c r="H471" s="218"/>
      <c r="I471" s="46"/>
      <c r="J471" s="56"/>
      <c r="K471" s="44"/>
      <c r="L471" s="46">
        <f>SUMIF(CD52:CD465, 2, AR52:AR465)</f>
        <v>4451.8900000000003</v>
      </c>
    </row>
    <row r="472" spans="1:12" ht="14.25" hidden="1" x14ac:dyDescent="0.2">
      <c r="A472" s="56"/>
      <c r="B472" s="61"/>
      <c r="C472" s="218" t="s">
        <v>647</v>
      </c>
      <c r="D472" s="218"/>
      <c r="E472" s="218"/>
      <c r="F472" s="218"/>
      <c r="G472" s="218"/>
      <c r="H472" s="218"/>
      <c r="I472" s="46"/>
      <c r="J472" s="56"/>
      <c r="K472" s="44"/>
      <c r="L472" s="46">
        <f>L474+L477+L476</f>
        <v>341.71999999999991</v>
      </c>
    </row>
    <row r="473" spans="1:12" ht="14.25" hidden="1" x14ac:dyDescent="0.2">
      <c r="A473" s="56"/>
      <c r="B473" s="61"/>
      <c r="C473" s="217" t="s">
        <v>648</v>
      </c>
      <c r="D473" s="218"/>
      <c r="E473" s="218"/>
      <c r="F473" s="218"/>
      <c r="G473" s="218"/>
      <c r="H473" s="218"/>
      <c r="I473" s="46"/>
      <c r="J473" s="56"/>
      <c r="K473" s="44"/>
      <c r="L473" s="46"/>
    </row>
    <row r="474" spans="1:12" ht="14.25" x14ac:dyDescent="0.2">
      <c r="A474" s="56"/>
      <c r="B474" s="61"/>
      <c r="C474" s="218" t="s">
        <v>647</v>
      </c>
      <c r="D474" s="218"/>
      <c r="E474" s="218"/>
      <c r="F474" s="218"/>
      <c r="G474" s="218"/>
      <c r="H474" s="218"/>
      <c r="I474" s="46"/>
      <c r="J474" s="56"/>
      <c r="K474" s="44"/>
      <c r="L474" s="46">
        <f>SUMIF(CD52:CD465, 2, AO52:AO465)</f>
        <v>243.50999999999993</v>
      </c>
    </row>
    <row r="475" spans="1:12" ht="14.25" hidden="1" x14ac:dyDescent="0.2">
      <c r="A475" s="56"/>
      <c r="B475" s="61"/>
      <c r="C475" s="217" t="s">
        <v>649</v>
      </c>
      <c r="D475" s="218"/>
      <c r="E475" s="218"/>
      <c r="F475" s="218"/>
      <c r="G475" s="218"/>
      <c r="H475" s="218"/>
      <c r="I475" s="46"/>
      <c r="J475" s="56"/>
      <c r="K475" s="44"/>
      <c r="L475" s="46"/>
    </row>
    <row r="476" spans="1:12" ht="14.25" x14ac:dyDescent="0.2">
      <c r="A476" s="56"/>
      <c r="B476" s="61"/>
      <c r="C476" s="218" t="s">
        <v>669</v>
      </c>
      <c r="D476" s="218"/>
      <c r="E476" s="218"/>
      <c r="F476" s="218"/>
      <c r="G476" s="218"/>
      <c r="H476" s="218"/>
      <c r="I476" s="46"/>
      <c r="J476" s="56"/>
      <c r="K476" s="44"/>
      <c r="L476" s="46">
        <f>SUMIF(CD52:CD465, 2, AT52:AT465)</f>
        <v>98.21</v>
      </c>
    </row>
    <row r="477" spans="1:12" ht="14.25" hidden="1" x14ac:dyDescent="0.2">
      <c r="A477" s="56"/>
      <c r="B477" s="61"/>
      <c r="C477" s="218" t="s">
        <v>650</v>
      </c>
      <c r="D477" s="218"/>
      <c r="E477" s="218"/>
      <c r="F477" s="218"/>
      <c r="G477" s="218"/>
      <c r="H477" s="218"/>
      <c r="I477" s="46"/>
      <c r="J477" s="56"/>
      <c r="K477" s="44"/>
      <c r="L477" s="46">
        <f>SUMIF(CD52:CD465, 2, AV52:AV465)</f>
        <v>0</v>
      </c>
    </row>
    <row r="478" spans="1:12" ht="14.25" x14ac:dyDescent="0.2">
      <c r="A478" s="56"/>
      <c r="B478" s="61"/>
      <c r="C478" s="218" t="s">
        <v>651</v>
      </c>
      <c r="D478" s="218"/>
      <c r="E478" s="218"/>
      <c r="F478" s="218"/>
      <c r="G478" s="218"/>
      <c r="H478" s="218"/>
      <c r="I478" s="46"/>
      <c r="J478" s="56"/>
      <c r="K478" s="44"/>
      <c r="L478" s="46">
        <f>L480+L481</f>
        <v>4370.0499999999993</v>
      </c>
    </row>
    <row r="479" spans="1:12" ht="14.25" x14ac:dyDescent="0.2">
      <c r="A479" s="56"/>
      <c r="B479" s="61"/>
      <c r="C479" s="217" t="s">
        <v>648</v>
      </c>
      <c r="D479" s="218"/>
      <c r="E479" s="218"/>
      <c r="F479" s="218"/>
      <c r="G479" s="218"/>
      <c r="H479" s="218"/>
      <c r="I479" s="46"/>
      <c r="J479" s="56"/>
      <c r="K479" s="44"/>
      <c r="L479" s="46"/>
    </row>
    <row r="480" spans="1:12" ht="14.25" x14ac:dyDescent="0.2">
      <c r="A480" s="56"/>
      <c r="B480" s="61"/>
      <c r="C480" s="218" t="s">
        <v>652</v>
      </c>
      <c r="D480" s="218"/>
      <c r="E480" s="218"/>
      <c r="F480" s="218"/>
      <c r="G480" s="218"/>
      <c r="H480" s="218"/>
      <c r="I480" s="46"/>
      <c r="J480" s="56"/>
      <c r="K480" s="44"/>
      <c r="L480" s="46">
        <f>SUMIF(CD52:CD465, 2, AW52:AW465)-SUMIF(CD52:CD465, 2, BK52:BK465)</f>
        <v>4370.0499999999993</v>
      </c>
    </row>
    <row r="481" spans="1:12" ht="14.25" hidden="1" x14ac:dyDescent="0.2">
      <c r="A481" s="56"/>
      <c r="B481" s="61"/>
      <c r="C481" s="218" t="s">
        <v>653</v>
      </c>
      <c r="D481" s="218"/>
      <c r="E481" s="218"/>
      <c r="F481" s="218"/>
      <c r="G481" s="218"/>
      <c r="H481" s="218"/>
      <c r="I481" s="46"/>
      <c r="J481" s="56"/>
      <c r="K481" s="44"/>
      <c r="L481" s="46">
        <f>SUMIF(CD52:CD465, 2, BC52:BC465)</f>
        <v>0</v>
      </c>
    </row>
    <row r="482" spans="1:12" ht="14.25" hidden="1" x14ac:dyDescent="0.2">
      <c r="A482" s="56"/>
      <c r="B482" s="61"/>
      <c r="C482" s="218" t="s">
        <v>654</v>
      </c>
      <c r="D482" s="218"/>
      <c r="E482" s="218"/>
      <c r="F482" s="218"/>
      <c r="G482" s="218"/>
      <c r="H482" s="218"/>
      <c r="I482" s="46"/>
      <c r="J482" s="56"/>
      <c r="K482" s="44"/>
      <c r="L482" s="46">
        <f>SUMIF(CD52:CD465, 2, BB52:BB465)</f>
        <v>0</v>
      </c>
    </row>
    <row r="483" spans="1:12" ht="14.25" x14ac:dyDescent="0.2">
      <c r="A483" s="56"/>
      <c r="B483" s="61"/>
      <c r="C483" s="218" t="s">
        <v>678</v>
      </c>
      <c r="D483" s="218"/>
      <c r="E483" s="218"/>
      <c r="F483" s="218"/>
      <c r="G483" s="218"/>
      <c r="H483" s="218"/>
      <c r="I483" s="46"/>
      <c r="J483" s="56"/>
      <c r="K483" s="44"/>
      <c r="L483" s="46">
        <f>SUMIF(CD52:CD465, 2, AR52:AR465)+SUMIF(CD52:CD465, 2, AT52:AT465)+SUMIF(CD52:CD465, 2, AV52:AV465)</f>
        <v>4550.1000000000004</v>
      </c>
    </row>
    <row r="484" spans="1:12" ht="14.25" x14ac:dyDescent="0.2">
      <c r="A484" s="56"/>
      <c r="B484" s="61"/>
      <c r="C484" s="218" t="s">
        <v>679</v>
      </c>
      <c r="D484" s="218"/>
      <c r="E484" s="218"/>
      <c r="F484" s="218"/>
      <c r="G484" s="218"/>
      <c r="H484" s="218"/>
      <c r="I484" s="46"/>
      <c r="J484" s="56"/>
      <c r="K484" s="44"/>
      <c r="L484" s="46">
        <f>SUMIF(CD52:CD465, 2, AZ52:AZ465)</f>
        <v>4413.6000000000004</v>
      </c>
    </row>
    <row r="485" spans="1:12" ht="14.25" x14ac:dyDescent="0.2">
      <c r="A485" s="56"/>
      <c r="B485" s="61"/>
      <c r="C485" s="218" t="s">
        <v>680</v>
      </c>
      <c r="D485" s="218"/>
      <c r="E485" s="218"/>
      <c r="F485" s="218"/>
      <c r="G485" s="218"/>
      <c r="H485" s="218"/>
      <c r="I485" s="46"/>
      <c r="J485" s="56"/>
      <c r="K485" s="44"/>
      <c r="L485" s="46">
        <f>SUMIF(CD52:CD465, 2, BA52:BA465)</f>
        <v>2320.5500000000002</v>
      </c>
    </row>
    <row r="486" spans="1:12" hidden="1" x14ac:dyDescent="0.2"/>
    <row r="487" spans="1:12" ht="15" hidden="1" x14ac:dyDescent="0.2">
      <c r="A487" s="62"/>
      <c r="B487" s="63"/>
      <c r="C487" s="219" t="s">
        <v>682</v>
      </c>
      <c r="D487" s="219"/>
      <c r="E487" s="219"/>
      <c r="F487" s="219"/>
      <c r="G487" s="219"/>
      <c r="H487" s="219"/>
      <c r="I487" s="48"/>
      <c r="J487" s="62"/>
      <c r="K487" s="64"/>
      <c r="L487" s="48">
        <f>L489+L490</f>
        <v>0</v>
      </c>
    </row>
    <row r="488" spans="1:12" ht="14.25" hidden="1" x14ac:dyDescent="0.2">
      <c r="A488" s="56"/>
      <c r="B488" s="61"/>
      <c r="C488" s="217" t="s">
        <v>645</v>
      </c>
      <c r="D488" s="218"/>
      <c r="E488" s="218"/>
      <c r="F488" s="218"/>
      <c r="G488" s="218"/>
      <c r="H488" s="218"/>
      <c r="I488" s="46"/>
      <c r="J488" s="56"/>
      <c r="K488" s="44"/>
      <c r="L488" s="46"/>
    </row>
    <row r="489" spans="1:12" ht="14.25" hidden="1" x14ac:dyDescent="0.2">
      <c r="A489" s="56"/>
      <c r="B489" s="61"/>
      <c r="C489" s="218" t="s">
        <v>659</v>
      </c>
      <c r="D489" s="218"/>
      <c r="E489" s="218"/>
      <c r="F489" s="218"/>
      <c r="G489" s="218"/>
      <c r="H489" s="218"/>
      <c r="I489" s="46"/>
      <c r="J489" s="56"/>
      <c r="K489" s="44"/>
      <c r="L489" s="46">
        <f>SUMIF(CD52:CD485, 3, BK52:BK485)</f>
        <v>0</v>
      </c>
    </row>
    <row r="490" spans="1:12" ht="14.25" hidden="1" x14ac:dyDescent="0.2">
      <c r="A490" s="56"/>
      <c r="B490" s="61"/>
      <c r="C490" s="218" t="s">
        <v>660</v>
      </c>
      <c r="D490" s="218"/>
      <c r="E490" s="218"/>
      <c r="F490" s="218"/>
      <c r="G490" s="218"/>
      <c r="H490" s="218"/>
      <c r="I490" s="46"/>
      <c r="J490" s="56"/>
      <c r="K490" s="44"/>
      <c r="L490" s="46">
        <f>SUMIF(CD52:CD485, 3, BD52:BD485)</f>
        <v>0</v>
      </c>
    </row>
    <row r="491" spans="1:12" hidden="1" x14ac:dyDescent="0.2"/>
    <row r="492" spans="1:12" ht="15" hidden="1" x14ac:dyDescent="0.2">
      <c r="A492" s="62"/>
      <c r="B492" s="63"/>
      <c r="C492" s="219" t="s">
        <v>683</v>
      </c>
      <c r="D492" s="219"/>
      <c r="E492" s="219"/>
      <c r="F492" s="219"/>
      <c r="G492" s="219"/>
      <c r="H492" s="219"/>
      <c r="I492" s="48"/>
      <c r="J492" s="62"/>
      <c r="K492" s="64"/>
      <c r="L492" s="48">
        <f>L498+L513+L514+L494+L495</f>
        <v>0</v>
      </c>
    </row>
    <row r="493" spans="1:12" ht="14.25" hidden="1" x14ac:dyDescent="0.2">
      <c r="A493" s="56"/>
      <c r="B493" s="61"/>
      <c r="C493" s="217" t="s">
        <v>645</v>
      </c>
      <c r="D493" s="218"/>
      <c r="E493" s="218"/>
      <c r="F493" s="218"/>
      <c r="G493" s="218"/>
      <c r="H493" s="218"/>
      <c r="I493" s="46"/>
      <c r="J493" s="56"/>
      <c r="K493" s="44"/>
      <c r="L493" s="46"/>
    </row>
    <row r="494" spans="1:12" ht="14.25" hidden="1" x14ac:dyDescent="0.2">
      <c r="A494" s="56"/>
      <c r="B494" s="61"/>
      <c r="C494" s="218" t="s">
        <v>684</v>
      </c>
      <c r="D494" s="218"/>
      <c r="E494" s="218"/>
      <c r="F494" s="218"/>
      <c r="G494" s="218"/>
      <c r="H494" s="218"/>
      <c r="I494" s="46"/>
      <c r="J494" s="56"/>
      <c r="K494" s="44"/>
      <c r="L494" s="46"/>
    </row>
    <row r="495" spans="1:12" ht="14.25" hidden="1" x14ac:dyDescent="0.2">
      <c r="A495" s="56"/>
      <c r="B495" s="61"/>
      <c r="C495" s="218" t="s">
        <v>685</v>
      </c>
      <c r="D495" s="218"/>
      <c r="E495" s="218"/>
      <c r="F495" s="218"/>
      <c r="G495" s="218"/>
      <c r="H495" s="218"/>
      <c r="I495" s="46"/>
      <c r="J495" s="56"/>
      <c r="K495" s="44"/>
      <c r="L495" s="46">
        <f>SUM(BO52:BO490)</f>
        <v>0</v>
      </c>
    </row>
    <row r="496" spans="1:12" ht="14.25" hidden="1" x14ac:dyDescent="0.2">
      <c r="A496" s="56"/>
      <c r="B496" s="61"/>
      <c r="C496" s="218" t="s">
        <v>266</v>
      </c>
      <c r="D496" s="218"/>
      <c r="E496" s="218"/>
      <c r="F496" s="218"/>
      <c r="G496" s="218"/>
      <c r="H496" s="218"/>
      <c r="I496" s="46"/>
      <c r="J496" s="56"/>
      <c r="K496" s="44"/>
      <c r="L496" s="46">
        <f>L498+L513+L514</f>
        <v>0</v>
      </c>
    </row>
    <row r="497" spans="1:12" ht="14.25" hidden="1" x14ac:dyDescent="0.2">
      <c r="A497" s="56"/>
      <c r="B497" s="61"/>
      <c r="C497" s="217" t="s">
        <v>645</v>
      </c>
      <c r="D497" s="218"/>
      <c r="E497" s="218"/>
      <c r="F497" s="218"/>
      <c r="G497" s="218"/>
      <c r="H497" s="218"/>
      <c r="I497" s="46"/>
      <c r="J497" s="56"/>
      <c r="K497" s="44"/>
      <c r="L497" s="46"/>
    </row>
    <row r="498" spans="1:12" ht="14.25" hidden="1" x14ac:dyDescent="0.2">
      <c r="A498" s="56"/>
      <c r="B498" s="61"/>
      <c r="C498" s="218" t="s">
        <v>676</v>
      </c>
      <c r="D498" s="218"/>
      <c r="E498" s="218"/>
      <c r="F498" s="218"/>
      <c r="G498" s="218"/>
      <c r="H498" s="218"/>
      <c r="I498" s="46"/>
      <c r="J498" s="56"/>
      <c r="K498" s="44"/>
      <c r="L498" s="46">
        <f>L500+L501+L507+L511</f>
        <v>0</v>
      </c>
    </row>
    <row r="499" spans="1:12" ht="14.25" hidden="1" x14ac:dyDescent="0.2">
      <c r="A499" s="56"/>
      <c r="B499" s="61"/>
      <c r="C499" s="217" t="s">
        <v>645</v>
      </c>
      <c r="D499" s="218"/>
      <c r="E499" s="218"/>
      <c r="F499" s="218"/>
      <c r="G499" s="218"/>
      <c r="H499" s="218"/>
      <c r="I499" s="46"/>
      <c r="J499" s="56"/>
      <c r="K499" s="44"/>
      <c r="L499" s="46"/>
    </row>
    <row r="500" spans="1:12" ht="14.25" hidden="1" x14ac:dyDescent="0.2">
      <c r="A500" s="56"/>
      <c r="B500" s="61"/>
      <c r="C500" s="218" t="s">
        <v>677</v>
      </c>
      <c r="D500" s="218"/>
      <c r="E500" s="218"/>
      <c r="F500" s="218"/>
      <c r="G500" s="218"/>
      <c r="H500" s="218"/>
      <c r="I500" s="46"/>
      <c r="J500" s="56"/>
      <c r="K500" s="44"/>
      <c r="L500" s="46">
        <f>SUMIF(CD52:CD490, 4, AR52:AR490)</f>
        <v>0</v>
      </c>
    </row>
    <row r="501" spans="1:12" ht="14.25" hidden="1" x14ac:dyDescent="0.2">
      <c r="A501" s="56"/>
      <c r="B501" s="61"/>
      <c r="C501" s="218" t="s">
        <v>647</v>
      </c>
      <c r="D501" s="218"/>
      <c r="E501" s="218"/>
      <c r="F501" s="218"/>
      <c r="G501" s="218"/>
      <c r="H501" s="218"/>
      <c r="I501" s="46"/>
      <c r="J501" s="56"/>
      <c r="K501" s="44"/>
      <c r="L501" s="46">
        <f>L503+L506+L505</f>
        <v>0</v>
      </c>
    </row>
    <row r="502" spans="1:12" ht="14.25" hidden="1" x14ac:dyDescent="0.2">
      <c r="A502" s="56"/>
      <c r="B502" s="61"/>
      <c r="C502" s="217" t="s">
        <v>648</v>
      </c>
      <c r="D502" s="218"/>
      <c r="E502" s="218"/>
      <c r="F502" s="218"/>
      <c r="G502" s="218"/>
      <c r="H502" s="218"/>
      <c r="I502" s="46"/>
      <c r="J502" s="56"/>
      <c r="K502" s="44"/>
      <c r="L502" s="46"/>
    </row>
    <row r="503" spans="1:12" ht="14.25" hidden="1" x14ac:dyDescent="0.2">
      <c r="A503" s="56"/>
      <c r="B503" s="61"/>
      <c r="C503" s="218" t="s">
        <v>647</v>
      </c>
      <c r="D503" s="218"/>
      <c r="E503" s="218"/>
      <c r="F503" s="218"/>
      <c r="G503" s="218"/>
      <c r="H503" s="218"/>
      <c r="I503" s="46"/>
      <c r="J503" s="56"/>
      <c r="K503" s="44"/>
      <c r="L503" s="46">
        <f>SUMIF(CD52:CD490, 4, AO52:AO490)</f>
        <v>0</v>
      </c>
    </row>
    <row r="504" spans="1:12" ht="14.25" hidden="1" x14ac:dyDescent="0.2">
      <c r="A504" s="56"/>
      <c r="B504" s="61"/>
      <c r="C504" s="217" t="s">
        <v>649</v>
      </c>
      <c r="D504" s="218"/>
      <c r="E504" s="218"/>
      <c r="F504" s="218"/>
      <c r="G504" s="218"/>
      <c r="H504" s="218"/>
      <c r="I504" s="46"/>
      <c r="J504" s="56"/>
      <c r="K504" s="44"/>
      <c r="L504" s="46"/>
    </row>
    <row r="505" spans="1:12" ht="14.25" hidden="1" x14ac:dyDescent="0.2">
      <c r="A505" s="56"/>
      <c r="B505" s="61"/>
      <c r="C505" s="218" t="s">
        <v>669</v>
      </c>
      <c r="D505" s="218"/>
      <c r="E505" s="218"/>
      <c r="F505" s="218"/>
      <c r="G505" s="218"/>
      <c r="H505" s="218"/>
      <c r="I505" s="46"/>
      <c r="J505" s="56"/>
      <c r="K505" s="44"/>
      <c r="L505" s="46">
        <f>SUMIF(CD52:CD490, 4, AT52:AT490)</f>
        <v>0</v>
      </c>
    </row>
    <row r="506" spans="1:12" ht="14.25" hidden="1" x14ac:dyDescent="0.2">
      <c r="A506" s="56"/>
      <c r="B506" s="61"/>
      <c r="C506" s="218" t="s">
        <v>650</v>
      </c>
      <c r="D506" s="218"/>
      <c r="E506" s="218"/>
      <c r="F506" s="218"/>
      <c r="G506" s="218"/>
      <c r="H506" s="218"/>
      <c r="I506" s="46"/>
      <c r="J506" s="56"/>
      <c r="K506" s="44"/>
      <c r="L506" s="46">
        <f>SUMIF(CD52:CD490, 4, AV52:AV490)</f>
        <v>0</v>
      </c>
    </row>
    <row r="507" spans="1:12" ht="14.25" hidden="1" x14ac:dyDescent="0.2">
      <c r="A507" s="56"/>
      <c r="B507" s="61"/>
      <c r="C507" s="218" t="s">
        <v>651</v>
      </c>
      <c r="D507" s="218"/>
      <c r="E507" s="218"/>
      <c r="F507" s="218"/>
      <c r="G507" s="218"/>
      <c r="H507" s="218"/>
      <c r="I507" s="46"/>
      <c r="J507" s="56"/>
      <c r="K507" s="44"/>
      <c r="L507" s="46">
        <f>L509+L510</f>
        <v>0</v>
      </c>
    </row>
    <row r="508" spans="1:12" ht="14.25" hidden="1" x14ac:dyDescent="0.2">
      <c r="A508" s="56"/>
      <c r="B508" s="61"/>
      <c r="C508" s="217" t="s">
        <v>648</v>
      </c>
      <c r="D508" s="218"/>
      <c r="E508" s="218"/>
      <c r="F508" s="218"/>
      <c r="G508" s="218"/>
      <c r="H508" s="218"/>
      <c r="I508" s="46"/>
      <c r="J508" s="56"/>
      <c r="K508" s="44"/>
      <c r="L508" s="46"/>
    </row>
    <row r="509" spans="1:12" ht="14.25" hidden="1" x14ac:dyDescent="0.2">
      <c r="A509" s="56"/>
      <c r="B509" s="61"/>
      <c r="C509" s="218" t="s">
        <v>652</v>
      </c>
      <c r="D509" s="218"/>
      <c r="E509" s="218"/>
      <c r="F509" s="218"/>
      <c r="G509" s="218"/>
      <c r="H509" s="218"/>
      <c r="I509" s="46"/>
      <c r="J509" s="56"/>
      <c r="K509" s="44"/>
      <c r="L509" s="46">
        <f>SUMIF(CD52:CD490, 4, AW52:AW490)-SUMIF(CD52:CD490, 4, BK52:BK490)</f>
        <v>0</v>
      </c>
    </row>
    <row r="510" spans="1:12" ht="14.25" hidden="1" x14ac:dyDescent="0.2">
      <c r="A510" s="56"/>
      <c r="B510" s="61"/>
      <c r="C510" s="218" t="s">
        <v>653</v>
      </c>
      <c r="D510" s="218"/>
      <c r="E510" s="218"/>
      <c r="F510" s="218"/>
      <c r="G510" s="218"/>
      <c r="H510" s="218"/>
      <c r="I510" s="46"/>
      <c r="J510" s="56"/>
      <c r="K510" s="44"/>
      <c r="L510" s="46">
        <f>SUMIF(CD52:CD490, 4, BC52:BC490)</f>
        <v>0</v>
      </c>
    </row>
    <row r="511" spans="1:12" ht="14.25" hidden="1" x14ac:dyDescent="0.2">
      <c r="A511" s="56"/>
      <c r="B511" s="61"/>
      <c r="C511" s="218" t="s">
        <v>654</v>
      </c>
      <c r="D511" s="218"/>
      <c r="E511" s="218"/>
      <c r="F511" s="218"/>
      <c r="G511" s="218"/>
      <c r="H511" s="218"/>
      <c r="I511" s="46"/>
      <c r="J511" s="56"/>
      <c r="K511" s="44"/>
      <c r="L511" s="46">
        <f>SUMIF(CD52:CD490, 4, BB52:BB490)</f>
        <v>0</v>
      </c>
    </row>
    <row r="512" spans="1:12" ht="14.25" hidden="1" x14ac:dyDescent="0.2">
      <c r="A512" s="56"/>
      <c r="B512" s="61"/>
      <c r="C512" s="218" t="s">
        <v>678</v>
      </c>
      <c r="D512" s="218"/>
      <c r="E512" s="218"/>
      <c r="F512" s="218"/>
      <c r="G512" s="218"/>
      <c r="H512" s="218"/>
      <c r="I512" s="46"/>
      <c r="J512" s="56"/>
      <c r="K512" s="44"/>
      <c r="L512" s="46">
        <f>SUMIF(CD52:CD490, 4, AR52:AR490)+SUMIF(CD52:CD490, 4, AT52:AT490)+SUMIF(CD52:CD490, 4, AV52:AV490)</f>
        <v>0</v>
      </c>
    </row>
    <row r="513" spans="1:12" ht="14.25" hidden="1" x14ac:dyDescent="0.2">
      <c r="A513" s="56"/>
      <c r="B513" s="61"/>
      <c r="C513" s="218" t="s">
        <v>679</v>
      </c>
      <c r="D513" s="218"/>
      <c r="E513" s="218"/>
      <c r="F513" s="218"/>
      <c r="G513" s="218"/>
      <c r="H513" s="218"/>
      <c r="I513" s="46"/>
      <c r="J513" s="56"/>
      <c r="K513" s="44"/>
      <c r="L513" s="46">
        <f>SUMIF(CD52:CD490, 4, AZ52:AZ490)</f>
        <v>0</v>
      </c>
    </row>
    <row r="514" spans="1:12" ht="14.25" hidden="1" x14ac:dyDescent="0.2">
      <c r="A514" s="56"/>
      <c r="B514" s="61"/>
      <c r="C514" s="218" t="s">
        <v>680</v>
      </c>
      <c r="D514" s="218"/>
      <c r="E514" s="218"/>
      <c r="F514" s="218"/>
      <c r="G514" s="218"/>
      <c r="H514" s="218"/>
      <c r="I514" s="46"/>
      <c r="J514" s="56"/>
      <c r="K514" s="44"/>
      <c r="L514" s="46">
        <f>SUMIF(CD52:CD490, 4, BA52:BA490)</f>
        <v>0</v>
      </c>
    </row>
    <row r="516" spans="1:12" ht="15" x14ac:dyDescent="0.2">
      <c r="A516" s="62"/>
      <c r="B516" s="63"/>
      <c r="C516" s="219" t="s">
        <v>686</v>
      </c>
      <c r="D516" s="219"/>
      <c r="E516" s="219"/>
      <c r="F516" s="219"/>
      <c r="G516" s="219"/>
      <c r="H516" s="219"/>
      <c r="I516" s="48"/>
      <c r="J516" s="62"/>
      <c r="K516" s="64"/>
      <c r="L516" s="48">
        <f>L447+L467+L487+L492</f>
        <v>354535.86000000004</v>
      </c>
    </row>
    <row r="517" spans="1:12" ht="14.25" x14ac:dyDescent="0.2">
      <c r="A517" s="56"/>
      <c r="B517" s="61"/>
      <c r="C517" s="217" t="s">
        <v>645</v>
      </c>
      <c r="D517" s="218"/>
      <c r="E517" s="218"/>
      <c r="F517" s="218"/>
      <c r="G517" s="218"/>
      <c r="H517" s="218"/>
      <c r="I517" s="46"/>
      <c r="J517" s="56"/>
      <c r="K517" s="44"/>
      <c r="L517" s="46"/>
    </row>
    <row r="518" spans="1:12" ht="14.25" x14ac:dyDescent="0.2">
      <c r="A518" s="56"/>
      <c r="B518" s="61"/>
      <c r="C518" s="218" t="s">
        <v>676</v>
      </c>
      <c r="D518" s="218"/>
      <c r="E518" s="218"/>
      <c r="F518" s="218"/>
      <c r="G518" s="218"/>
      <c r="H518" s="218"/>
      <c r="I518" s="46"/>
      <c r="J518" s="56"/>
      <c r="K518" s="44"/>
      <c r="L518" s="46">
        <f>L520+L521+L527+L531</f>
        <v>298680.45</v>
      </c>
    </row>
    <row r="519" spans="1:12" ht="14.25" x14ac:dyDescent="0.2">
      <c r="A519" s="56"/>
      <c r="B519" s="61"/>
      <c r="C519" s="217" t="s">
        <v>645</v>
      </c>
      <c r="D519" s="218"/>
      <c r="E519" s="218"/>
      <c r="F519" s="218"/>
      <c r="G519" s="218"/>
      <c r="H519" s="218"/>
      <c r="I519" s="46"/>
      <c r="J519" s="56"/>
      <c r="K519" s="44"/>
      <c r="L519" s="46"/>
    </row>
    <row r="520" spans="1:12" ht="14.25" x14ac:dyDescent="0.2">
      <c r="A520" s="56"/>
      <c r="B520" s="61"/>
      <c r="C520" s="218" t="s">
        <v>677</v>
      </c>
      <c r="D520" s="218"/>
      <c r="E520" s="218"/>
      <c r="F520" s="218"/>
      <c r="G520" s="218"/>
      <c r="H520" s="218"/>
      <c r="I520" s="46"/>
      <c r="J520" s="56"/>
      <c r="K520" s="44"/>
      <c r="L520" s="46">
        <f>SUM(AR52:AR514)</f>
        <v>28040.130000000005</v>
      </c>
    </row>
    <row r="521" spans="1:12" ht="14.25" hidden="1" x14ac:dyDescent="0.2">
      <c r="A521" s="56"/>
      <c r="B521" s="61"/>
      <c r="C521" s="218" t="s">
        <v>647</v>
      </c>
      <c r="D521" s="218"/>
      <c r="E521" s="218"/>
      <c r="F521" s="218"/>
      <c r="G521" s="218"/>
      <c r="H521" s="218"/>
      <c r="I521" s="46"/>
      <c r="J521" s="56"/>
      <c r="K521" s="44"/>
      <c r="L521" s="46">
        <f>L523+L526+L525</f>
        <v>26733.64</v>
      </c>
    </row>
    <row r="522" spans="1:12" ht="14.25" hidden="1" x14ac:dyDescent="0.2">
      <c r="A522" s="56"/>
      <c r="B522" s="61"/>
      <c r="C522" s="217" t="s">
        <v>648</v>
      </c>
      <c r="D522" s="218"/>
      <c r="E522" s="218"/>
      <c r="F522" s="218"/>
      <c r="G522" s="218"/>
      <c r="H522" s="218"/>
      <c r="I522" s="46"/>
      <c r="J522" s="56"/>
      <c r="K522" s="44"/>
      <c r="L522" s="46"/>
    </row>
    <row r="523" spans="1:12" ht="14.25" x14ac:dyDescent="0.2">
      <c r="A523" s="56"/>
      <c r="B523" s="61"/>
      <c r="C523" s="218" t="s">
        <v>647</v>
      </c>
      <c r="D523" s="218"/>
      <c r="E523" s="218"/>
      <c r="F523" s="218"/>
      <c r="G523" s="218"/>
      <c r="H523" s="218"/>
      <c r="I523" s="46"/>
      <c r="J523" s="56"/>
      <c r="K523" s="44"/>
      <c r="L523" s="46">
        <f>SUM(AO52:AO514)</f>
        <v>20073.829999999998</v>
      </c>
    </row>
    <row r="524" spans="1:12" ht="14.25" hidden="1" x14ac:dyDescent="0.2">
      <c r="A524" s="56"/>
      <c r="B524" s="61"/>
      <c r="C524" s="217" t="s">
        <v>649</v>
      </c>
      <c r="D524" s="218"/>
      <c r="E524" s="218"/>
      <c r="F524" s="218"/>
      <c r="G524" s="218"/>
      <c r="H524" s="218"/>
      <c r="I524" s="46"/>
      <c r="J524" s="56"/>
      <c r="K524" s="44"/>
      <c r="L524" s="46"/>
    </row>
    <row r="525" spans="1:12" ht="14.25" x14ac:dyDescent="0.2">
      <c r="A525" s="56"/>
      <c r="B525" s="61"/>
      <c r="C525" s="218" t="s">
        <v>669</v>
      </c>
      <c r="D525" s="218"/>
      <c r="E525" s="218"/>
      <c r="F525" s="218"/>
      <c r="G525" s="218"/>
      <c r="H525" s="218"/>
      <c r="I525" s="46"/>
      <c r="J525" s="56"/>
      <c r="K525" s="44"/>
      <c r="L525" s="46">
        <f>SUM(AT52:AT514)</f>
        <v>6659.81</v>
      </c>
    </row>
    <row r="526" spans="1:12" ht="14.25" hidden="1" x14ac:dyDescent="0.2">
      <c r="A526" s="56"/>
      <c r="B526" s="61"/>
      <c r="C526" s="218" t="s">
        <v>650</v>
      </c>
      <c r="D526" s="218"/>
      <c r="E526" s="218"/>
      <c r="F526" s="218"/>
      <c r="G526" s="218"/>
      <c r="H526" s="218"/>
      <c r="I526" s="46"/>
      <c r="J526" s="56"/>
      <c r="K526" s="44"/>
      <c r="L526" s="46">
        <f>SUM(AV52:AV514)</f>
        <v>0</v>
      </c>
    </row>
    <row r="527" spans="1:12" ht="14.25" x14ac:dyDescent="0.2">
      <c r="A527" s="56"/>
      <c r="B527" s="61"/>
      <c r="C527" s="218" t="s">
        <v>651</v>
      </c>
      <c r="D527" s="218"/>
      <c r="E527" s="218"/>
      <c r="F527" s="218"/>
      <c r="G527" s="218"/>
      <c r="H527" s="218"/>
      <c r="I527" s="46"/>
      <c r="J527" s="56"/>
      <c r="K527" s="44"/>
      <c r="L527" s="46">
        <f>L529+L530</f>
        <v>243906.68000000002</v>
      </c>
    </row>
    <row r="528" spans="1:12" ht="14.25" x14ac:dyDescent="0.2">
      <c r="A528" s="56"/>
      <c r="B528" s="61"/>
      <c r="C528" s="217" t="s">
        <v>648</v>
      </c>
      <c r="D528" s="218"/>
      <c r="E528" s="218"/>
      <c r="F528" s="218"/>
      <c r="G528" s="218"/>
      <c r="H528" s="218"/>
      <c r="I528" s="46"/>
      <c r="J528" s="56"/>
      <c r="K528" s="44"/>
      <c r="L528" s="46"/>
    </row>
    <row r="529" spans="1:12" ht="14.25" x14ac:dyDescent="0.2">
      <c r="A529" s="56"/>
      <c r="B529" s="61"/>
      <c r="C529" s="218" t="s">
        <v>652</v>
      </c>
      <c r="D529" s="218"/>
      <c r="E529" s="218"/>
      <c r="F529" s="218"/>
      <c r="G529" s="218"/>
      <c r="H529" s="218"/>
      <c r="I529" s="46"/>
      <c r="J529" s="56"/>
      <c r="K529" s="44"/>
      <c r="L529" s="46">
        <f>SUM(AW52:AW514)-SUM(BK52:BK514)</f>
        <v>243906.68000000002</v>
      </c>
    </row>
    <row r="530" spans="1:12" ht="14.25" hidden="1" x14ac:dyDescent="0.2">
      <c r="A530" s="56"/>
      <c r="B530" s="61"/>
      <c r="C530" s="218" t="s">
        <v>653</v>
      </c>
      <c r="D530" s="218"/>
      <c r="E530" s="218"/>
      <c r="F530" s="218"/>
      <c r="G530" s="218"/>
      <c r="H530" s="218"/>
      <c r="I530" s="46"/>
      <c r="J530" s="56"/>
      <c r="K530" s="44"/>
      <c r="L530" s="46">
        <f>SUM(BC52:BC514)</f>
        <v>0</v>
      </c>
    </row>
    <row r="531" spans="1:12" ht="14.25" hidden="1" x14ac:dyDescent="0.2">
      <c r="A531" s="56"/>
      <c r="B531" s="61"/>
      <c r="C531" s="218" t="s">
        <v>654</v>
      </c>
      <c r="D531" s="218"/>
      <c r="E531" s="218"/>
      <c r="F531" s="218"/>
      <c r="G531" s="218"/>
      <c r="H531" s="218"/>
      <c r="I531" s="46"/>
      <c r="J531" s="56"/>
      <c r="K531" s="44"/>
      <c r="L531" s="46">
        <f>SUM(BB52:BB514)</f>
        <v>0</v>
      </c>
    </row>
    <row r="532" spans="1:12" ht="14.25" x14ac:dyDescent="0.2">
      <c r="A532" s="56"/>
      <c r="B532" s="61"/>
      <c r="C532" s="218" t="s">
        <v>655</v>
      </c>
      <c r="D532" s="218"/>
      <c r="E532" s="218"/>
      <c r="F532" s="218"/>
      <c r="G532" s="218"/>
      <c r="H532" s="218"/>
      <c r="I532" s="46"/>
      <c r="J532" s="56"/>
      <c r="K532" s="44"/>
      <c r="L532" s="46">
        <f>SUM(AR52:AR514)+SUM(AT52:AT514)+SUM(AV52:AV514)</f>
        <v>34699.94</v>
      </c>
    </row>
    <row r="533" spans="1:12" ht="14.25" x14ac:dyDescent="0.2">
      <c r="A533" s="56"/>
      <c r="B533" s="61"/>
      <c r="C533" s="218" t="s">
        <v>656</v>
      </c>
      <c r="D533" s="218"/>
      <c r="E533" s="218"/>
      <c r="F533" s="218"/>
      <c r="G533" s="218"/>
      <c r="H533" s="218"/>
      <c r="I533" s="46"/>
      <c r="J533" s="56"/>
      <c r="K533" s="44"/>
      <c r="L533" s="46">
        <f>SUM(AZ52:AZ514)</f>
        <v>35460.369999999995</v>
      </c>
    </row>
    <row r="534" spans="1:12" ht="14.25" x14ac:dyDescent="0.2">
      <c r="A534" s="56"/>
      <c r="B534" s="61"/>
      <c r="C534" s="218" t="s">
        <v>657</v>
      </c>
      <c r="D534" s="218"/>
      <c r="E534" s="218"/>
      <c r="F534" s="218"/>
      <c r="G534" s="218"/>
      <c r="H534" s="218"/>
      <c r="I534" s="46"/>
      <c r="J534" s="56"/>
      <c r="K534" s="44"/>
      <c r="L534" s="46">
        <f>SUM(BA52:BA514)</f>
        <v>20395.040000000005</v>
      </c>
    </row>
    <row r="535" spans="1:12" ht="14.25" hidden="1" x14ac:dyDescent="0.2">
      <c r="A535" s="56"/>
      <c r="B535" s="61"/>
      <c r="C535" s="218" t="s">
        <v>687</v>
      </c>
      <c r="D535" s="218"/>
      <c r="E535" s="218"/>
      <c r="F535" s="218"/>
      <c r="G535" s="218"/>
      <c r="H535" s="218"/>
      <c r="I535" s="46"/>
      <c r="J535" s="56"/>
      <c r="K535" s="44"/>
      <c r="L535" s="46">
        <f>L537+L538</f>
        <v>0</v>
      </c>
    </row>
    <row r="536" spans="1:12" ht="14.25" hidden="1" x14ac:dyDescent="0.2">
      <c r="A536" s="56"/>
      <c r="B536" s="61"/>
      <c r="C536" s="217" t="s">
        <v>645</v>
      </c>
      <c r="D536" s="218"/>
      <c r="E536" s="218"/>
      <c r="F536" s="218"/>
      <c r="G536" s="218"/>
      <c r="H536" s="218"/>
      <c r="I536" s="46"/>
      <c r="J536" s="56"/>
      <c r="K536" s="44"/>
      <c r="L536" s="46"/>
    </row>
    <row r="537" spans="1:12" ht="14.25" hidden="1" x14ac:dyDescent="0.2">
      <c r="A537" s="56"/>
      <c r="B537" s="61"/>
      <c r="C537" s="218" t="s">
        <v>659</v>
      </c>
      <c r="D537" s="218"/>
      <c r="E537" s="218"/>
      <c r="F537" s="218"/>
      <c r="G537" s="218"/>
      <c r="H537" s="218"/>
      <c r="I537" s="46"/>
      <c r="J537" s="56"/>
      <c r="K537" s="44"/>
      <c r="L537" s="46">
        <f>SUM(BK52:BK514)</f>
        <v>0</v>
      </c>
    </row>
    <row r="538" spans="1:12" ht="14.25" hidden="1" x14ac:dyDescent="0.2">
      <c r="A538" s="56"/>
      <c r="B538" s="61"/>
      <c r="C538" s="218" t="s">
        <v>660</v>
      </c>
      <c r="D538" s="218"/>
      <c r="E538" s="218"/>
      <c r="F538" s="218"/>
      <c r="G538" s="218"/>
      <c r="H538" s="218"/>
      <c r="I538" s="46"/>
      <c r="J538" s="56"/>
      <c r="K538" s="44"/>
      <c r="L538" s="46">
        <f>SUM(BD52:BD514)</f>
        <v>0</v>
      </c>
    </row>
    <row r="539" spans="1:12" ht="14.25" hidden="1" x14ac:dyDescent="0.2">
      <c r="A539" s="56"/>
      <c r="B539" s="61"/>
      <c r="C539" s="218" t="s">
        <v>688</v>
      </c>
      <c r="D539" s="218"/>
      <c r="E539" s="218"/>
      <c r="F539" s="218"/>
      <c r="G539" s="218"/>
      <c r="H539" s="218"/>
      <c r="I539" s="46"/>
      <c r="J539" s="56"/>
      <c r="K539" s="44"/>
      <c r="L539" s="46">
        <f>L492</f>
        <v>0</v>
      </c>
    </row>
    <row r="540" spans="1:12" ht="14.25" x14ac:dyDescent="0.2">
      <c r="A540" s="56"/>
      <c r="B540" s="61"/>
      <c r="C540" s="219" t="s">
        <v>664</v>
      </c>
      <c r="D540" s="218"/>
      <c r="E540" s="218"/>
      <c r="F540" s="218"/>
      <c r="G540" s="218"/>
      <c r="H540" s="218"/>
      <c r="I540" s="46"/>
      <c r="J540" s="56"/>
      <c r="K540" s="44"/>
      <c r="L540" s="46"/>
    </row>
    <row r="541" spans="1:12" ht="14.25" hidden="1" x14ac:dyDescent="0.2">
      <c r="A541" s="56"/>
      <c r="B541" s="61"/>
      <c r="C541" s="218" t="s">
        <v>665</v>
      </c>
      <c r="D541" s="218"/>
      <c r="E541" s="218"/>
      <c r="F541" s="218"/>
      <c r="G541" s="218"/>
      <c r="H541" s="218"/>
      <c r="I541" s="46"/>
      <c r="J541" s="56"/>
      <c r="K541" s="44"/>
      <c r="L541" s="46">
        <f>SUM(AX52:AX514)</f>
        <v>0</v>
      </c>
    </row>
    <row r="542" spans="1:12" ht="14.25" hidden="1" x14ac:dyDescent="0.2">
      <c r="A542" s="56"/>
      <c r="B542" s="61"/>
      <c r="C542" s="218" t="s">
        <v>666</v>
      </c>
      <c r="D542" s="218"/>
      <c r="E542" s="218"/>
      <c r="F542" s="218"/>
      <c r="G542" s="218"/>
      <c r="H542" s="218"/>
      <c r="I542" s="46"/>
      <c r="J542" s="56"/>
      <c r="K542" s="44"/>
      <c r="L542" s="46">
        <f>SUM(AY52:AY514)</f>
        <v>0</v>
      </c>
    </row>
    <row r="543" spans="1:12" ht="14.25" x14ac:dyDescent="0.2">
      <c r="A543" s="56"/>
      <c r="B543" s="61"/>
      <c r="C543" s="218" t="s">
        <v>667</v>
      </c>
      <c r="D543" s="218"/>
      <c r="E543" s="218"/>
      <c r="F543" s="220"/>
      <c r="G543" s="47">
        <f>Source!F158</f>
        <v>59.922895599999997</v>
      </c>
      <c r="H543" s="56"/>
      <c r="I543" s="56"/>
      <c r="J543" s="56"/>
      <c r="K543" s="56"/>
      <c r="L543" s="56"/>
    </row>
    <row r="544" spans="1:12" ht="14.25" x14ac:dyDescent="0.2">
      <c r="A544" s="56"/>
      <c r="B544" s="61"/>
      <c r="C544" s="218" t="s">
        <v>668</v>
      </c>
      <c r="D544" s="218"/>
      <c r="E544" s="218"/>
      <c r="F544" s="220"/>
      <c r="G544" s="47">
        <f>Source!F159</f>
        <v>16.681576799999998</v>
      </c>
      <c r="H544" s="56"/>
      <c r="I544" s="56"/>
      <c r="J544" s="56"/>
      <c r="K544" s="56"/>
      <c r="L544" s="56"/>
    </row>
    <row r="548" spans="1:12" ht="14.1" customHeight="1" x14ac:dyDescent="0.2">
      <c r="A548" s="222" t="s">
        <v>689</v>
      </c>
      <c r="B548" s="222"/>
      <c r="C548" s="75" t="str">
        <f>IF(Source!AC12&lt;&gt;"", Source!AC12," ")</f>
        <v xml:space="preserve"> </v>
      </c>
      <c r="D548" s="32"/>
      <c r="E548" s="32"/>
      <c r="F548" s="32"/>
      <c r="G548" s="32"/>
      <c r="H548" s="13" t="s">
        <v>834</v>
      </c>
      <c r="I548" s="22"/>
      <c r="J548" s="22"/>
      <c r="K548" s="36"/>
      <c r="L548" s="36"/>
    </row>
    <row r="549" spans="1:12" ht="14.1" customHeight="1" x14ac:dyDescent="0.2">
      <c r="A549" s="18"/>
      <c r="B549" s="18"/>
      <c r="C549" s="223" t="s">
        <v>690</v>
      </c>
      <c r="D549" s="223"/>
      <c r="E549" s="223"/>
      <c r="F549" s="223"/>
      <c r="G549" s="223"/>
      <c r="H549" s="22"/>
      <c r="I549" s="22"/>
      <c r="J549" s="22"/>
      <c r="K549" s="36"/>
      <c r="L549" s="36"/>
    </row>
    <row r="550" spans="1:12" ht="14.1" customHeight="1" x14ac:dyDescent="0.2">
      <c r="A550" s="18"/>
      <c r="B550" s="18"/>
      <c r="C550" s="18"/>
      <c r="D550" s="18"/>
      <c r="E550" s="18"/>
      <c r="F550" s="18"/>
      <c r="G550" s="18"/>
      <c r="H550" s="22"/>
      <c r="I550" s="22"/>
      <c r="J550" s="22"/>
      <c r="K550" s="36"/>
      <c r="L550" s="36"/>
    </row>
    <row r="551" spans="1:12" ht="14.1" customHeight="1" x14ac:dyDescent="0.2">
      <c r="A551" s="222" t="s">
        <v>691</v>
      </c>
      <c r="B551" s="222"/>
      <c r="C551" s="75" t="str">
        <f>IF(Source!AE12&lt;&gt;"", Source!AE12," ")</f>
        <v xml:space="preserve"> </v>
      </c>
      <c r="D551" s="32"/>
      <c r="E551" s="32"/>
      <c r="F551" s="32"/>
      <c r="G551" s="32"/>
      <c r="H551" s="13" t="str">
        <f>IF(Source!AD12&lt;&gt;"", Source!AD12," ")</f>
        <v xml:space="preserve"> </v>
      </c>
      <c r="I551" s="22"/>
      <c r="J551" s="22"/>
      <c r="K551" s="36"/>
      <c r="L551" s="36"/>
    </row>
    <row r="552" spans="1:12" ht="14.1" customHeight="1" x14ac:dyDescent="0.2">
      <c r="A552" s="18"/>
      <c r="B552" s="18"/>
      <c r="C552" s="223" t="s">
        <v>690</v>
      </c>
      <c r="D552" s="223"/>
      <c r="E552" s="223"/>
      <c r="F552" s="223"/>
      <c r="G552" s="223"/>
      <c r="H552" s="22"/>
      <c r="I552" s="22"/>
      <c r="J552" s="22"/>
      <c r="K552" s="36"/>
      <c r="L552" s="36"/>
    </row>
  </sheetData>
  <mergeCells count="297">
    <mergeCell ref="A551:B551"/>
    <mergeCell ref="C552:G552"/>
    <mergeCell ref="C541:H541"/>
    <mergeCell ref="C542:H542"/>
    <mergeCell ref="C543:F543"/>
    <mergeCell ref="C544:F544"/>
    <mergeCell ref="A548:B548"/>
    <mergeCell ref="C549:G549"/>
    <mergeCell ref="C535:H535"/>
    <mergeCell ref="C536:H536"/>
    <mergeCell ref="C537:H537"/>
    <mergeCell ref="C538:H538"/>
    <mergeCell ref="C539:H539"/>
    <mergeCell ref="C540:H540"/>
    <mergeCell ref="C529:H529"/>
    <mergeCell ref="C530:H530"/>
    <mergeCell ref="C531:H531"/>
    <mergeCell ref="C532:H532"/>
    <mergeCell ref="C533:H533"/>
    <mergeCell ref="C534:H534"/>
    <mergeCell ref="C523:H523"/>
    <mergeCell ref="C524:H524"/>
    <mergeCell ref="C525:H525"/>
    <mergeCell ref="C526:H526"/>
    <mergeCell ref="C527:H527"/>
    <mergeCell ref="C528:H528"/>
    <mergeCell ref="C517:H517"/>
    <mergeCell ref="C518:H518"/>
    <mergeCell ref="C519:H519"/>
    <mergeCell ref="C520:H520"/>
    <mergeCell ref="C521:H521"/>
    <mergeCell ref="C522:H522"/>
    <mergeCell ref="C510:H510"/>
    <mergeCell ref="C511:H511"/>
    <mergeCell ref="C512:H512"/>
    <mergeCell ref="C513:H513"/>
    <mergeCell ref="C514:H514"/>
    <mergeCell ref="C516:H516"/>
    <mergeCell ref="C504:H504"/>
    <mergeCell ref="C505:H505"/>
    <mergeCell ref="C506:H506"/>
    <mergeCell ref="C507:H507"/>
    <mergeCell ref="C508:H508"/>
    <mergeCell ref="C509:H509"/>
    <mergeCell ref="C498:H498"/>
    <mergeCell ref="C499:H499"/>
    <mergeCell ref="C500:H500"/>
    <mergeCell ref="C501:H501"/>
    <mergeCell ref="C502:H502"/>
    <mergeCell ref="C503:H503"/>
    <mergeCell ref="C492:H492"/>
    <mergeCell ref="C493:H493"/>
    <mergeCell ref="C494:H494"/>
    <mergeCell ref="C495:H495"/>
    <mergeCell ref="C496:H496"/>
    <mergeCell ref="C497:H497"/>
    <mergeCell ref="C484:H484"/>
    <mergeCell ref="C485:H485"/>
    <mergeCell ref="C487:H487"/>
    <mergeCell ref="C488:H488"/>
    <mergeCell ref="C489:H489"/>
    <mergeCell ref="C490:H490"/>
    <mergeCell ref="C478:H478"/>
    <mergeCell ref="C479:H479"/>
    <mergeCell ref="C480:H480"/>
    <mergeCell ref="C481:H481"/>
    <mergeCell ref="C482:H482"/>
    <mergeCell ref="C483:H483"/>
    <mergeCell ref="C472:H472"/>
    <mergeCell ref="C473:H473"/>
    <mergeCell ref="C474:H474"/>
    <mergeCell ref="C475:H475"/>
    <mergeCell ref="C476:H476"/>
    <mergeCell ref="C477:H477"/>
    <mergeCell ref="C465:H465"/>
    <mergeCell ref="C467:H467"/>
    <mergeCell ref="C468:H468"/>
    <mergeCell ref="C469:H469"/>
    <mergeCell ref="C470:H470"/>
    <mergeCell ref="C471:H471"/>
    <mergeCell ref="C459:H459"/>
    <mergeCell ref="C460:H460"/>
    <mergeCell ref="C461:H461"/>
    <mergeCell ref="C462:H462"/>
    <mergeCell ref="C463:H463"/>
    <mergeCell ref="C464:H464"/>
    <mergeCell ref="C453:H453"/>
    <mergeCell ref="C454:H454"/>
    <mergeCell ref="C455:H455"/>
    <mergeCell ref="C456:H456"/>
    <mergeCell ref="C457:H457"/>
    <mergeCell ref="C458:H458"/>
    <mergeCell ref="C447:H447"/>
    <mergeCell ref="C448:H448"/>
    <mergeCell ref="C449:H449"/>
    <mergeCell ref="C450:H450"/>
    <mergeCell ref="C451:H451"/>
    <mergeCell ref="C452:H452"/>
    <mergeCell ref="C438:H438"/>
    <mergeCell ref="C439:H439"/>
    <mergeCell ref="C440:H440"/>
    <mergeCell ref="C441:F441"/>
    <mergeCell ref="C442:F442"/>
    <mergeCell ref="C445:H445"/>
    <mergeCell ref="C432:H432"/>
    <mergeCell ref="C433:H433"/>
    <mergeCell ref="C434:H434"/>
    <mergeCell ref="C435:H435"/>
    <mergeCell ref="C436:H436"/>
    <mergeCell ref="C437:H437"/>
    <mergeCell ref="C426:H426"/>
    <mergeCell ref="C427:H427"/>
    <mergeCell ref="C428:H428"/>
    <mergeCell ref="C429:H429"/>
    <mergeCell ref="C430:H430"/>
    <mergeCell ref="C431:H431"/>
    <mergeCell ref="C420:H420"/>
    <mergeCell ref="C421:H421"/>
    <mergeCell ref="C422:H422"/>
    <mergeCell ref="C423:H423"/>
    <mergeCell ref="C424:H424"/>
    <mergeCell ref="C425:H425"/>
    <mergeCell ref="C414:H414"/>
    <mergeCell ref="C415:H415"/>
    <mergeCell ref="C416:H416"/>
    <mergeCell ref="C417:H417"/>
    <mergeCell ref="C418:H418"/>
    <mergeCell ref="C419:H419"/>
    <mergeCell ref="C410:H410"/>
    <mergeCell ref="I410:J410"/>
    <mergeCell ref="K410:L410"/>
    <mergeCell ref="C412:H412"/>
    <mergeCell ref="I412:J412"/>
    <mergeCell ref="K412:L412"/>
    <mergeCell ref="C406:H406"/>
    <mergeCell ref="I406:J406"/>
    <mergeCell ref="K406:L406"/>
    <mergeCell ref="C408:H408"/>
    <mergeCell ref="I408:J408"/>
    <mergeCell ref="K408:L408"/>
    <mergeCell ref="C401:H401"/>
    <mergeCell ref="I401:J401"/>
    <mergeCell ref="K401:L401"/>
    <mergeCell ref="C403:H403"/>
    <mergeCell ref="I403:J403"/>
    <mergeCell ref="K403:L403"/>
    <mergeCell ref="C397:H397"/>
    <mergeCell ref="I397:J397"/>
    <mergeCell ref="K397:L397"/>
    <mergeCell ref="C399:H399"/>
    <mergeCell ref="I399:J399"/>
    <mergeCell ref="K399:L399"/>
    <mergeCell ref="C392:H392"/>
    <mergeCell ref="I392:J392"/>
    <mergeCell ref="K392:L392"/>
    <mergeCell ref="C395:H395"/>
    <mergeCell ref="I395:J395"/>
    <mergeCell ref="K395:L395"/>
    <mergeCell ref="C388:H388"/>
    <mergeCell ref="I388:J388"/>
    <mergeCell ref="K388:L388"/>
    <mergeCell ref="C390:H390"/>
    <mergeCell ref="I390:J390"/>
    <mergeCell ref="K390:L390"/>
    <mergeCell ref="C384:H384"/>
    <mergeCell ref="I384:J384"/>
    <mergeCell ref="K384:L384"/>
    <mergeCell ref="C386:H386"/>
    <mergeCell ref="I386:J386"/>
    <mergeCell ref="K386:L386"/>
    <mergeCell ref="C380:H380"/>
    <mergeCell ref="I380:J380"/>
    <mergeCell ref="K380:L380"/>
    <mergeCell ref="C382:H382"/>
    <mergeCell ref="I382:J382"/>
    <mergeCell ref="K382:L382"/>
    <mergeCell ref="C371:H371"/>
    <mergeCell ref="C372:H372"/>
    <mergeCell ref="C373:H373"/>
    <mergeCell ref="C374:F374"/>
    <mergeCell ref="C375:F375"/>
    <mergeCell ref="A378:L378"/>
    <mergeCell ref="C365:H365"/>
    <mergeCell ref="C366:H366"/>
    <mergeCell ref="C367:H367"/>
    <mergeCell ref="C368:H368"/>
    <mergeCell ref="C369:H369"/>
    <mergeCell ref="C370:H370"/>
    <mergeCell ref="C359:H359"/>
    <mergeCell ref="C360:H360"/>
    <mergeCell ref="C361:H361"/>
    <mergeCell ref="C362:H362"/>
    <mergeCell ref="C363:H363"/>
    <mergeCell ref="C364:H364"/>
    <mergeCell ref="C353:H353"/>
    <mergeCell ref="C354:H354"/>
    <mergeCell ref="C355:H355"/>
    <mergeCell ref="C356:H356"/>
    <mergeCell ref="C357:H357"/>
    <mergeCell ref="C358:H358"/>
    <mergeCell ref="C347:H347"/>
    <mergeCell ref="C348:H348"/>
    <mergeCell ref="C349:H349"/>
    <mergeCell ref="C350:H350"/>
    <mergeCell ref="C351:H351"/>
    <mergeCell ref="C352:H352"/>
    <mergeCell ref="C342:H342"/>
    <mergeCell ref="I342:J342"/>
    <mergeCell ref="K342:L342"/>
    <mergeCell ref="C345:H345"/>
    <mergeCell ref="I345:J345"/>
    <mergeCell ref="K345:L345"/>
    <mergeCell ref="C319:H319"/>
    <mergeCell ref="I319:J319"/>
    <mergeCell ref="K319:L319"/>
    <mergeCell ref="C322:H322"/>
    <mergeCell ref="I322:J322"/>
    <mergeCell ref="K322:L322"/>
    <mergeCell ref="C297:H297"/>
    <mergeCell ref="I297:J297"/>
    <mergeCell ref="K297:L297"/>
    <mergeCell ref="C300:H300"/>
    <mergeCell ref="I300:J300"/>
    <mergeCell ref="K300:L300"/>
    <mergeCell ref="C270:H270"/>
    <mergeCell ref="I270:J270"/>
    <mergeCell ref="K270:L270"/>
    <mergeCell ref="C278:H278"/>
    <mergeCell ref="I278:J278"/>
    <mergeCell ref="K278:L278"/>
    <mergeCell ref="C240:H240"/>
    <mergeCell ref="I240:J240"/>
    <mergeCell ref="K240:L240"/>
    <mergeCell ref="C260:H260"/>
    <mergeCell ref="I260:J260"/>
    <mergeCell ref="K260:L260"/>
    <mergeCell ref="C193:H193"/>
    <mergeCell ref="I193:J193"/>
    <mergeCell ref="K193:L193"/>
    <mergeCell ref="C220:H220"/>
    <mergeCell ref="I220:J220"/>
    <mergeCell ref="K220:L220"/>
    <mergeCell ref="C154:H154"/>
    <mergeCell ref="I154:J154"/>
    <mergeCell ref="K154:L154"/>
    <mergeCell ref="C174:H174"/>
    <mergeCell ref="I174:J174"/>
    <mergeCell ref="K174:L174"/>
    <mergeCell ref="C94:H94"/>
    <mergeCell ref="I94:J94"/>
    <mergeCell ref="K94:L94"/>
    <mergeCell ref="C123:H123"/>
    <mergeCell ref="I123:J123"/>
    <mergeCell ref="K123:L123"/>
    <mergeCell ref="A53:L53"/>
    <mergeCell ref="C68:H68"/>
    <mergeCell ref="I68:J68"/>
    <mergeCell ref="K68:L68"/>
    <mergeCell ref="C81:H81"/>
    <mergeCell ref="I81:J81"/>
    <mergeCell ref="K81:L81"/>
    <mergeCell ref="A46:A50"/>
    <mergeCell ref="B46:B50"/>
    <mergeCell ref="C46:C50"/>
    <mergeCell ref="D46:D50"/>
    <mergeCell ref="E46:G49"/>
    <mergeCell ref="H46:L49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4" right="0.2" top="0.2" bottom="0.4" header="0.2" footer="0.2"/>
  <pageSetup paperSize="9" scale="71" fitToHeight="0" orientation="landscape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39"/>
  <sheetViews>
    <sheetView topLeftCell="A202" zoomScaleNormal="100" workbookViewId="0">
      <selection activeCell="C523" sqref="C523:H523"/>
    </sheetView>
  </sheetViews>
  <sheetFormatPr defaultRowHeight="12.75" x14ac:dyDescent="0.2"/>
  <cols>
    <col min="1" max="1" width="5.5703125" customWidth="1"/>
    <col min="2" max="2" width="20.5703125" customWidth="1"/>
    <col min="3" max="3" width="40.5703125" customWidth="1"/>
    <col min="4" max="4" width="10.5703125" customWidth="1"/>
    <col min="5" max="12" width="15.5703125" customWidth="1"/>
    <col min="15" max="91" width="0" hidden="1" customWidth="1"/>
    <col min="92" max="92" width="198.5703125" hidden="1" customWidth="1"/>
    <col min="93" max="93" width="108.5703125" hidden="1" customWidth="1"/>
    <col min="94" max="101" width="0" hidden="1" customWidth="1"/>
  </cols>
  <sheetData>
    <row r="1" spans="1:93" x14ac:dyDescent="0.2">
      <c r="A1" s="9" t="str">
        <f>Source!B1</f>
        <v>Smeta.RU  (495) 974-1589</v>
      </c>
    </row>
    <row r="2" spans="1:93" ht="12.75" customHeight="1" x14ac:dyDescent="0.2">
      <c r="A2" s="191" t="s">
        <v>560</v>
      </c>
      <c r="B2" s="191"/>
      <c r="C2" s="191"/>
      <c r="D2" s="191"/>
      <c r="E2" s="191"/>
      <c r="F2" s="192" t="s">
        <v>599</v>
      </c>
      <c r="G2" s="192"/>
      <c r="H2" s="192"/>
      <c r="I2" s="192"/>
      <c r="J2" s="192"/>
      <c r="K2" s="192"/>
      <c r="L2" s="192"/>
    </row>
    <row r="3" spans="1:93" ht="12.6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12.75" customHeight="1" x14ac:dyDescent="0.2">
      <c r="A4" s="191" t="s">
        <v>561</v>
      </c>
      <c r="B4" s="191"/>
      <c r="C4" s="191"/>
      <c r="D4" s="191"/>
      <c r="E4" s="191"/>
      <c r="F4" s="192" t="str">
        <f>IF(Source!CQ12 &lt;&gt; "", Source!CQ12, "")</f>
        <v>Приказ Минстроя России от 30.12.2021 г. № 1046/пр</v>
      </c>
      <c r="G4" s="192"/>
      <c r="H4" s="192"/>
      <c r="I4" s="192"/>
      <c r="J4" s="192"/>
      <c r="K4" s="192"/>
      <c r="L4" s="192"/>
    </row>
    <row r="5" spans="1:93" ht="12.6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76.5" x14ac:dyDescent="0.2">
      <c r="A6" s="191" t="s">
        <v>562</v>
      </c>
      <c r="B6" s="191"/>
      <c r="C6" s="191"/>
      <c r="D6" s="191"/>
      <c r="E6" s="191"/>
      <c r="F6" s="192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192"/>
      <c r="H6" s="192"/>
      <c r="I6" s="192"/>
      <c r="J6" s="192"/>
      <c r="K6" s="192"/>
      <c r="L6" s="192"/>
      <c r="CO6" s="38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2.6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191" t="s">
        <v>563</v>
      </c>
      <c r="B8" s="191"/>
      <c r="C8" s="191"/>
      <c r="D8" s="191"/>
      <c r="E8" s="191"/>
      <c r="F8" s="192" t="s">
        <v>359</v>
      </c>
      <c r="G8" s="192"/>
      <c r="H8" s="192"/>
      <c r="I8" s="192"/>
      <c r="J8" s="192"/>
      <c r="K8" s="192"/>
      <c r="L8" s="192"/>
    </row>
    <row r="9" spans="1:93" ht="12.6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191" t="s">
        <v>564</v>
      </c>
      <c r="B10" s="191"/>
      <c r="C10" s="191"/>
      <c r="D10" s="191"/>
      <c r="E10" s="191"/>
      <c r="F10" s="192" t="s">
        <v>361</v>
      </c>
      <c r="G10" s="192"/>
      <c r="H10" s="192"/>
      <c r="I10" s="192"/>
      <c r="J10" s="192"/>
      <c r="K10" s="192"/>
      <c r="L10" s="192"/>
    </row>
    <row r="11" spans="1:93" ht="12.6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6" customHeight="1" x14ac:dyDescent="0.2">
      <c r="A12" s="191" t="s">
        <v>565</v>
      </c>
      <c r="B12" s="191"/>
      <c r="C12" s="191"/>
      <c r="D12" s="191"/>
      <c r="E12" s="191"/>
      <c r="F12" s="192" t="s">
        <v>600</v>
      </c>
      <c r="G12" s="192"/>
      <c r="H12" s="192"/>
      <c r="I12" s="192"/>
      <c r="J12" s="192"/>
      <c r="K12" s="192"/>
      <c r="L12" s="192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191" t="s">
        <v>566</v>
      </c>
      <c r="B14" s="191"/>
      <c r="C14" s="191"/>
      <c r="D14" s="191"/>
      <c r="E14" s="191"/>
      <c r="F14" s="192" t="str">
        <f>IF(Source!CZ12 &lt;&gt; "", Source!CZ12, "")</f>
        <v/>
      </c>
      <c r="G14" s="192"/>
      <c r="H14" s="192"/>
      <c r="I14" s="192"/>
      <c r="J14" s="192"/>
      <c r="K14" s="192"/>
      <c r="L14" s="192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191" t="s">
        <v>567</v>
      </c>
      <c r="B16" s="191"/>
      <c r="C16" s="191"/>
      <c r="D16" s="191"/>
      <c r="E16" s="191"/>
      <c r="F16" s="192" t="str">
        <f>IF(Source!DA12 &lt;&gt; "", Source!DA12, "")</f>
        <v/>
      </c>
      <c r="G16" s="192"/>
      <c r="H16" s="192"/>
      <c r="I16" s="192"/>
      <c r="J16" s="192"/>
      <c r="K16" s="192"/>
      <c r="L16" s="192"/>
    </row>
    <row r="17" spans="1:9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15.75" customHeight="1" x14ac:dyDescent="0.25">
      <c r="A19" s="193"/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</row>
    <row r="20" spans="1:92" ht="14.25" customHeight="1" x14ac:dyDescent="0.2">
      <c r="A20" s="194" t="s">
        <v>568</v>
      </c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194"/>
    </row>
    <row r="21" spans="1:92" ht="14.1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92" ht="31.5" x14ac:dyDescent="0.25">
      <c r="A22" s="193" t="str">
        <f>IF(Source!G12&lt;&gt;"Новый объект", Source!G12, "")</f>
        <v>Строительство ЛЭП-0,4 кВ от проект. ВЛИ-0,38 кВ (по дог-ру ТП № Ю8-23-302-172637(205756)), ПС №755 "Молоково", в т.ч. ПИР, МО, Ленинский р-н, д. Мисайлово  Ю8-23-302-185402(341006)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CN22" s="39" t="str">
        <f>IF(Source!G12&lt;&gt;"Новый объект", Source!G12, "")</f>
        <v>Строительство ЛЭП-0,4 кВ от проект. ВЛИ-0,38 кВ (по дог-ру ТП № Ю8-23-302-172637(205756)), ПС №755 "Молоково", в т.ч. ПИР, МО, Ленинский р-н, д. Мисайлово  Ю8-23-302-185402(341006)</v>
      </c>
    </row>
    <row r="23" spans="1:92" ht="14.25" customHeight="1" x14ac:dyDescent="0.2">
      <c r="A23" s="194" t="s">
        <v>569</v>
      </c>
      <c r="B23" s="194"/>
      <c r="C23" s="194"/>
      <c r="D23" s="194"/>
      <c r="E23" s="194"/>
      <c r="F23" s="194"/>
      <c r="G23" s="194"/>
      <c r="H23" s="194"/>
      <c r="I23" s="194"/>
      <c r="J23" s="194"/>
      <c r="K23" s="194"/>
      <c r="L23" s="194"/>
    </row>
    <row r="24" spans="1:9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92" ht="15.75" customHeight="1" x14ac:dyDescent="0.25">
      <c r="A25" s="197" t="str">
        <f>CONCATENATE( "ЛОКАЛЬНАЯ СМЕТА № ", Source!L166, " ",Source!CM166)</f>
        <v xml:space="preserve">ЛОКАЛЬНАЯ СМЕТА № 09-01-01 </v>
      </c>
      <c r="B25" s="197"/>
      <c r="C25" s="197"/>
      <c r="D25" s="197"/>
      <c r="E25" s="197"/>
      <c r="F25" s="197"/>
      <c r="G25" s="197"/>
      <c r="H25" s="197"/>
      <c r="I25" s="197"/>
      <c r="J25" s="197"/>
      <c r="K25" s="197"/>
      <c r="L25" s="197"/>
    </row>
    <row r="26" spans="1:92" ht="14.1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92" ht="18" customHeight="1" x14ac:dyDescent="0.25">
      <c r="A27" s="198" t="str">
        <f>IF(Source!G166&lt;&gt;"Новая локальная смета", Source!G166, "")</f>
        <v>Пусконаладочные работы ВЛ-0,4 кВ</v>
      </c>
      <c r="B27" s="198"/>
      <c r="C27" s="198"/>
      <c r="D27" s="198"/>
      <c r="E27" s="198"/>
      <c r="F27" s="198"/>
      <c r="G27" s="198"/>
      <c r="H27" s="198"/>
      <c r="I27" s="198"/>
      <c r="J27" s="198"/>
      <c r="K27" s="198"/>
      <c r="L27" s="198"/>
    </row>
    <row r="28" spans="1:92" ht="14.25" customHeight="1" x14ac:dyDescent="0.2">
      <c r="A28" s="194" t="s">
        <v>570</v>
      </c>
      <c r="B28" s="194"/>
      <c r="C28" s="194"/>
      <c r="D28" s="194"/>
      <c r="E28" s="194"/>
      <c r="F28" s="194"/>
      <c r="G28" s="194"/>
      <c r="H28" s="194"/>
      <c r="I28" s="194"/>
      <c r="J28" s="194"/>
      <c r="K28" s="194"/>
      <c r="L28" s="194"/>
    </row>
    <row r="29" spans="1:92" ht="14.1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92" ht="14.1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92" ht="12.6" customHeight="1" x14ac:dyDescent="0.2">
      <c r="A31" s="10" t="s">
        <v>571</v>
      </c>
      <c r="B31" s="10"/>
      <c r="C31" s="23" t="s">
        <v>601</v>
      </c>
      <c r="D31" s="10" t="s">
        <v>572</v>
      </c>
      <c r="E31" s="10"/>
      <c r="F31" s="10"/>
      <c r="G31" s="10"/>
      <c r="H31" s="10"/>
      <c r="I31" s="10"/>
      <c r="J31" s="10"/>
      <c r="K31" s="10"/>
      <c r="L31" s="10"/>
    </row>
    <row r="32" spans="1:92" ht="12.6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2.6" customHeight="1" x14ac:dyDescent="0.2">
      <c r="A33" s="10" t="s">
        <v>573</v>
      </c>
      <c r="B33" s="10"/>
      <c r="C33" s="199"/>
      <c r="D33" s="199"/>
      <c r="E33" s="199"/>
      <c r="F33" s="199"/>
      <c r="G33" s="199"/>
      <c r="H33" s="199"/>
      <c r="I33" s="199"/>
      <c r="J33" s="199"/>
      <c r="K33" s="199"/>
      <c r="L33" s="199"/>
    </row>
    <row r="34" spans="1:12" ht="12.75" customHeight="1" x14ac:dyDescent="0.2">
      <c r="A34" s="25"/>
      <c r="B34" s="26"/>
      <c r="C34" s="194" t="s">
        <v>574</v>
      </c>
      <c r="D34" s="194"/>
      <c r="E34" s="194"/>
      <c r="F34" s="194"/>
      <c r="G34" s="194"/>
      <c r="H34" s="194"/>
      <c r="I34" s="194"/>
      <c r="J34" s="194"/>
      <c r="K34" s="194"/>
      <c r="L34" s="194"/>
    </row>
    <row r="35" spans="1:12" ht="14.1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1" customHeight="1" x14ac:dyDescent="0.2">
      <c r="A36" s="27" t="s">
        <v>602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4.1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4.1" customHeight="1" x14ac:dyDescent="0.2">
      <c r="A38" s="27" t="s">
        <v>575</v>
      </c>
      <c r="B38" s="18"/>
      <c r="C38" s="195">
        <f>C41+C42+C43+C44</f>
        <v>9.9499999999999993</v>
      </c>
      <c r="D38" s="196"/>
      <c r="E38" s="10" t="s">
        <v>576</v>
      </c>
      <c r="F38" s="16"/>
      <c r="G38" s="16"/>
      <c r="H38" s="16"/>
      <c r="I38" s="16"/>
      <c r="J38" s="16"/>
      <c r="K38" s="16"/>
      <c r="L38" s="18"/>
    </row>
    <row r="39" spans="1:12" ht="14.1" customHeight="1" x14ac:dyDescent="0.2">
      <c r="A39" s="27"/>
      <c r="B39" s="18"/>
      <c r="C39" s="70"/>
      <c r="D39" s="29"/>
      <c r="E39" s="10"/>
      <c r="F39" s="16"/>
      <c r="G39" s="10" t="s">
        <v>577</v>
      </c>
      <c r="H39" s="18"/>
      <c r="I39" s="10"/>
      <c r="J39" s="10"/>
      <c r="K39" s="72">
        <f>ROUND(SUM(AR52:AR232)/1000, 2)</f>
        <v>4.74</v>
      </c>
      <c r="L39" s="10" t="s">
        <v>576</v>
      </c>
    </row>
    <row r="40" spans="1:12" ht="14.1" customHeight="1" x14ac:dyDescent="0.2">
      <c r="A40" s="18"/>
      <c r="B40" s="30" t="s">
        <v>578</v>
      </c>
      <c r="C40" s="71"/>
      <c r="D40" s="18"/>
      <c r="E40" s="10"/>
      <c r="F40" s="16"/>
      <c r="G40" s="10" t="s">
        <v>579</v>
      </c>
      <c r="H40" s="18"/>
      <c r="I40" s="10"/>
      <c r="J40" s="10"/>
      <c r="K40" s="72">
        <f>ROUND(SUM(AT52:AT232)/1000, 2)</f>
        <v>0</v>
      </c>
      <c r="L40" s="10" t="s">
        <v>576</v>
      </c>
    </row>
    <row r="41" spans="1:12" ht="14.1" customHeight="1" x14ac:dyDescent="0.2">
      <c r="A41" s="18"/>
      <c r="B41" s="27" t="s">
        <v>580</v>
      </c>
      <c r="C41" s="195">
        <f>ROUND((Source!F227)/1000, 2)</f>
        <v>0</v>
      </c>
      <c r="D41" s="196"/>
      <c r="E41" s="10" t="s">
        <v>576</v>
      </c>
      <c r="F41" s="16"/>
      <c r="G41" s="10" t="s">
        <v>581</v>
      </c>
      <c r="H41" s="18"/>
      <c r="I41" s="10"/>
      <c r="J41" s="29"/>
      <c r="K41" s="73">
        <f>Source!F232</f>
        <v>7.1688000000000001</v>
      </c>
      <c r="L41" s="10" t="s">
        <v>365</v>
      </c>
    </row>
    <row r="42" spans="1:12" ht="14.1" customHeight="1" x14ac:dyDescent="0.2">
      <c r="A42" s="18"/>
      <c r="B42" s="27" t="s">
        <v>582</v>
      </c>
      <c r="C42" s="195">
        <f>ROUND((Source!F228)/1000, 2)</f>
        <v>0</v>
      </c>
      <c r="D42" s="196"/>
      <c r="E42" s="10" t="s">
        <v>576</v>
      </c>
      <c r="F42" s="16"/>
      <c r="G42" s="10" t="s">
        <v>583</v>
      </c>
      <c r="H42" s="18"/>
      <c r="I42" s="10"/>
      <c r="J42" s="31"/>
      <c r="K42" s="73">
        <f>Source!F233</f>
        <v>0</v>
      </c>
      <c r="L42" s="10" t="s">
        <v>365</v>
      </c>
    </row>
    <row r="43" spans="1:12" ht="14.1" customHeight="1" x14ac:dyDescent="0.2">
      <c r="A43" s="18"/>
      <c r="B43" s="27" t="s">
        <v>584</v>
      </c>
      <c r="C43" s="195">
        <f>ROUND((Source!F219)/1000, 2)</f>
        <v>0</v>
      </c>
      <c r="D43" s="196"/>
      <c r="E43" s="10" t="s">
        <v>576</v>
      </c>
      <c r="F43" s="16"/>
      <c r="G43" s="10"/>
      <c r="H43" s="10"/>
      <c r="I43" s="10"/>
      <c r="J43" s="10"/>
      <c r="K43" s="16"/>
      <c r="L43" s="10"/>
    </row>
    <row r="44" spans="1:12" ht="14.1" customHeight="1" x14ac:dyDescent="0.2">
      <c r="A44" s="18"/>
      <c r="B44" s="27" t="s">
        <v>585</v>
      </c>
      <c r="C44" s="195">
        <f>ROUND((Source!F229)/1000, 2)</f>
        <v>9.9499999999999993</v>
      </c>
      <c r="D44" s="196"/>
      <c r="E44" s="10" t="s">
        <v>576</v>
      </c>
      <c r="F44" s="16"/>
      <c r="G44" s="10"/>
      <c r="H44" s="10"/>
      <c r="I44" s="10"/>
      <c r="J44" s="10"/>
      <c r="K44" s="16"/>
      <c r="L44" s="10"/>
    </row>
    <row r="45" spans="1:12" ht="14.1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12.6" customHeight="1" x14ac:dyDescent="0.2">
      <c r="A46" s="203" t="s">
        <v>586</v>
      </c>
      <c r="B46" s="203" t="s">
        <v>587</v>
      </c>
      <c r="C46" s="203" t="s">
        <v>588</v>
      </c>
      <c r="D46" s="203" t="s">
        <v>589</v>
      </c>
      <c r="E46" s="206" t="s">
        <v>590</v>
      </c>
      <c r="F46" s="207"/>
      <c r="G46" s="208"/>
      <c r="H46" s="206" t="s">
        <v>591</v>
      </c>
      <c r="I46" s="207"/>
      <c r="J46" s="207"/>
      <c r="K46" s="207"/>
      <c r="L46" s="208"/>
    </row>
    <row r="47" spans="1:12" ht="12.6" customHeight="1" x14ac:dyDescent="0.2">
      <c r="A47" s="204"/>
      <c r="B47" s="204"/>
      <c r="C47" s="204"/>
      <c r="D47" s="204"/>
      <c r="E47" s="209"/>
      <c r="F47" s="210"/>
      <c r="G47" s="211"/>
      <c r="H47" s="215"/>
      <c r="I47" s="210"/>
      <c r="J47" s="210"/>
      <c r="K47" s="210"/>
      <c r="L47" s="211"/>
    </row>
    <row r="48" spans="1:12" ht="12.6" customHeight="1" x14ac:dyDescent="0.2">
      <c r="A48" s="204"/>
      <c r="B48" s="204"/>
      <c r="C48" s="204"/>
      <c r="D48" s="204"/>
      <c r="E48" s="209"/>
      <c r="F48" s="210"/>
      <c r="G48" s="211"/>
      <c r="H48" s="215"/>
      <c r="I48" s="210"/>
      <c r="J48" s="210"/>
      <c r="K48" s="210"/>
      <c r="L48" s="211"/>
    </row>
    <row r="49" spans="1:82" ht="12.6" customHeight="1" x14ac:dyDescent="0.2">
      <c r="A49" s="204"/>
      <c r="B49" s="204"/>
      <c r="C49" s="204"/>
      <c r="D49" s="204"/>
      <c r="E49" s="212"/>
      <c r="F49" s="213"/>
      <c r="G49" s="214"/>
      <c r="H49" s="216"/>
      <c r="I49" s="213"/>
      <c r="J49" s="213"/>
      <c r="K49" s="213"/>
      <c r="L49" s="214"/>
    </row>
    <row r="50" spans="1:82" ht="50.1" customHeight="1" x14ac:dyDescent="0.2">
      <c r="A50" s="205"/>
      <c r="B50" s="205"/>
      <c r="C50" s="205"/>
      <c r="D50" s="205"/>
      <c r="E50" s="33" t="s">
        <v>592</v>
      </c>
      <c r="F50" s="33" t="s">
        <v>593</v>
      </c>
      <c r="G50" s="34" t="s">
        <v>594</v>
      </c>
      <c r="H50" s="33" t="s">
        <v>595</v>
      </c>
      <c r="I50" s="33" t="s">
        <v>596</v>
      </c>
      <c r="J50" s="33" t="s">
        <v>597</v>
      </c>
      <c r="K50" s="33" t="s">
        <v>593</v>
      </c>
      <c r="L50" s="33" t="s">
        <v>598</v>
      </c>
    </row>
    <row r="51" spans="1:82" ht="14.1" customHeight="1" x14ac:dyDescent="0.2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82" ht="16.5" x14ac:dyDescent="0.2">
      <c r="A53" s="200" t="s">
        <v>692</v>
      </c>
      <c r="B53" s="200"/>
      <c r="C53" s="200"/>
      <c r="D53" s="200"/>
      <c r="E53" s="200"/>
      <c r="F53" s="200"/>
      <c r="G53" s="200"/>
      <c r="H53" s="200"/>
      <c r="I53" s="200"/>
      <c r="J53" s="200"/>
      <c r="K53" s="200"/>
      <c r="L53" s="200"/>
    </row>
    <row r="54" spans="1:82" ht="28.5" x14ac:dyDescent="0.2">
      <c r="A54" s="40" t="s">
        <v>27</v>
      </c>
      <c r="B54" s="42" t="s">
        <v>693</v>
      </c>
      <c r="C54" s="42" t="str">
        <f>Source!G174</f>
        <v>Измерение сопротивления растеканию тока: заземлителя</v>
      </c>
      <c r="D54" s="43" t="str">
        <f>Source!H174</f>
        <v>измерение</v>
      </c>
      <c r="E54" s="44">
        <f>Source!K174</f>
        <v>3</v>
      </c>
      <c r="F54" s="44"/>
      <c r="G54" s="44">
        <f>Source!I174</f>
        <v>3</v>
      </c>
      <c r="H54" s="46"/>
      <c r="I54" s="45"/>
      <c r="J54" s="46"/>
      <c r="K54" s="45"/>
      <c r="L54" s="46"/>
    </row>
    <row r="55" spans="1:82" ht="15" x14ac:dyDescent="0.2">
      <c r="A55" s="41"/>
      <c r="B55" s="44">
        <v>1</v>
      </c>
      <c r="C55" s="41" t="s">
        <v>605</v>
      </c>
      <c r="D55" s="43" t="s">
        <v>365</v>
      </c>
      <c r="E55" s="47"/>
      <c r="F55" s="44"/>
      <c r="G55" s="47">
        <f>Source!U174</f>
        <v>3</v>
      </c>
      <c r="H55" s="44"/>
      <c r="I55" s="44"/>
      <c r="J55" s="44"/>
      <c r="K55" s="44"/>
      <c r="L55" s="48">
        <f>SUM(L56:L57)-SUMIF(CE56:CE57, 1, L56:L57)</f>
        <v>1982.42</v>
      </c>
    </row>
    <row r="56" spans="1:82" ht="14.25" x14ac:dyDescent="0.2">
      <c r="A56" s="42"/>
      <c r="B56" s="42" t="s">
        <v>513</v>
      </c>
      <c r="C56" s="42" t="s">
        <v>514</v>
      </c>
      <c r="D56" s="43" t="s">
        <v>455</v>
      </c>
      <c r="E56" s="44">
        <v>0.5</v>
      </c>
      <c r="F56" s="44"/>
      <c r="G56" s="44">
        <f>SmtRes!CX159</f>
        <v>1.5</v>
      </c>
      <c r="H56" s="46"/>
      <c r="I56" s="45"/>
      <c r="J56" s="46">
        <f>SmtRes!CZ159</f>
        <v>668.23</v>
      </c>
      <c r="K56" s="45"/>
      <c r="L56" s="46">
        <f>SmtRes!DI159</f>
        <v>1002.35</v>
      </c>
    </row>
    <row r="57" spans="1:82" ht="14.25" x14ac:dyDescent="0.2">
      <c r="A57" s="42"/>
      <c r="B57" s="42" t="s">
        <v>515</v>
      </c>
      <c r="C57" s="49" t="s">
        <v>516</v>
      </c>
      <c r="D57" s="50" t="s">
        <v>455</v>
      </c>
      <c r="E57" s="51">
        <v>0.5</v>
      </c>
      <c r="F57" s="51"/>
      <c r="G57" s="51">
        <f>SmtRes!CX160</f>
        <v>1.5</v>
      </c>
      <c r="H57" s="52"/>
      <c r="I57" s="53"/>
      <c r="J57" s="52">
        <f>SmtRes!CZ160</f>
        <v>653.38</v>
      </c>
      <c r="K57" s="53"/>
      <c r="L57" s="52">
        <f>SmtRes!DI160</f>
        <v>980.07</v>
      </c>
    </row>
    <row r="58" spans="1:82" ht="15" x14ac:dyDescent="0.2">
      <c r="A58" s="42"/>
      <c r="B58" s="42"/>
      <c r="C58" s="55" t="s">
        <v>610</v>
      </c>
      <c r="D58" s="43"/>
      <c r="E58" s="44"/>
      <c r="F58" s="44"/>
      <c r="G58" s="44"/>
      <c r="H58" s="46"/>
      <c r="I58" s="45"/>
      <c r="J58" s="46"/>
      <c r="K58" s="45"/>
      <c r="L58" s="46">
        <f>L55</f>
        <v>1982.42</v>
      </c>
    </row>
    <row r="59" spans="1:82" ht="14.25" x14ac:dyDescent="0.2">
      <c r="A59" s="42"/>
      <c r="B59" s="42"/>
      <c r="C59" s="42" t="s">
        <v>611</v>
      </c>
      <c r="D59" s="43"/>
      <c r="E59" s="44"/>
      <c r="F59" s="44"/>
      <c r="G59" s="44"/>
      <c r="H59" s="46"/>
      <c r="I59" s="45"/>
      <c r="J59" s="46"/>
      <c r="K59" s="45"/>
      <c r="L59" s="46">
        <f>SUM(AR54:AR62)+SUM(AS54:AS62)+SUM(AT54:AT62)+SUM(AU54:AU62)+SUM(AV54:AV62)</f>
        <v>1982.42</v>
      </c>
    </row>
    <row r="60" spans="1:82" ht="14.25" x14ac:dyDescent="0.2">
      <c r="A60" s="42"/>
      <c r="B60" s="42" t="s">
        <v>269</v>
      </c>
      <c r="C60" s="42" t="s">
        <v>694</v>
      </c>
      <c r="D60" s="43" t="s">
        <v>493</v>
      </c>
      <c r="E60" s="44">
        <f>Source!BZ174</f>
        <v>74</v>
      </c>
      <c r="F60" s="44"/>
      <c r="G60" s="44">
        <f>Source!AT174</f>
        <v>74</v>
      </c>
      <c r="H60" s="46"/>
      <c r="I60" s="45"/>
      <c r="J60" s="46"/>
      <c r="K60" s="45"/>
      <c r="L60" s="46">
        <f>SUM(AZ54:AZ62)</f>
        <v>1466.99</v>
      </c>
    </row>
    <row r="61" spans="1:82" ht="14.25" x14ac:dyDescent="0.2">
      <c r="A61" s="49"/>
      <c r="B61" s="49" t="s">
        <v>270</v>
      </c>
      <c r="C61" s="49" t="s">
        <v>695</v>
      </c>
      <c r="D61" s="50" t="s">
        <v>493</v>
      </c>
      <c r="E61" s="51">
        <f>Source!CA174</f>
        <v>36</v>
      </c>
      <c r="F61" s="51"/>
      <c r="G61" s="51">
        <f>Source!AU174</f>
        <v>36</v>
      </c>
      <c r="H61" s="52"/>
      <c r="I61" s="53"/>
      <c r="J61" s="52"/>
      <c r="K61" s="53"/>
      <c r="L61" s="52">
        <f>SUM(BA54:BA62)</f>
        <v>713.67</v>
      </c>
    </row>
    <row r="62" spans="1:82" ht="15" x14ac:dyDescent="0.2">
      <c r="C62" s="201" t="s">
        <v>614</v>
      </c>
      <c r="D62" s="201"/>
      <c r="E62" s="201"/>
      <c r="F62" s="201"/>
      <c r="G62" s="201"/>
      <c r="H62" s="201"/>
      <c r="I62" s="202">
        <f>K62/E54</f>
        <v>1387.6933333333334</v>
      </c>
      <c r="J62" s="202"/>
      <c r="K62" s="202">
        <f>L55+L60+L61</f>
        <v>4163.08</v>
      </c>
      <c r="L62" s="202"/>
      <c r="AD62">
        <f>ROUND((Source!AT174/100)*((ROUND(SUMIF(SmtRes!AQ159:'SmtRes'!AQ160,"=1",SmtRes!AD159:'SmtRes'!AD160)*Source!I174, 2)+ROUND(SUMIF(SmtRes!AQ159:'SmtRes'!AQ160,"=1",SmtRes!AC159:'SmtRes'!AC160)*Source!I174, 2))), 2)</f>
        <v>2933.97</v>
      </c>
      <c r="AE62">
        <f>ROUND((Source!AU174/100)*((ROUND(SUMIF(SmtRes!AQ159:'SmtRes'!AQ160,"=1",SmtRes!AD159:'SmtRes'!AD160)*Source!I174, 2)+ROUND(SUMIF(SmtRes!AQ159:'SmtRes'!AQ160,"=1",SmtRes!AC159:'SmtRes'!AC160)*Source!I174, 2))), 2)</f>
        <v>1427.34</v>
      </c>
      <c r="AN62" s="54">
        <f>L55+L60+L61</f>
        <v>4163.08</v>
      </c>
      <c r="AO62">
        <f>0</f>
        <v>0</v>
      </c>
      <c r="AQ62" t="s">
        <v>615</v>
      </c>
      <c r="AR62" s="54">
        <f>L55</f>
        <v>1982.42</v>
      </c>
      <c r="AT62">
        <f>0</f>
        <v>0</v>
      </c>
      <c r="AV62" t="s">
        <v>615</v>
      </c>
      <c r="AW62">
        <f>0</f>
        <v>0</v>
      </c>
      <c r="AZ62">
        <f>Source!X174</f>
        <v>1466.99</v>
      </c>
      <c r="BA62">
        <f>Source!Y174</f>
        <v>713.67</v>
      </c>
      <c r="BR62" s="54">
        <f>K62</f>
        <v>4163.08</v>
      </c>
      <c r="BU62">
        <f>ROUND(K62*80/100, 2)</f>
        <v>3330.46</v>
      </c>
      <c r="BV62" s="54">
        <f>K62-BU62</f>
        <v>832.61999999999989</v>
      </c>
      <c r="CB62">
        <f>Source!BM174</f>
        <v>200001</v>
      </c>
      <c r="CC62" t="str">
        <f>Source!E174</f>
        <v>1</v>
      </c>
      <c r="CD62">
        <v>4</v>
      </c>
    </row>
    <row r="63" spans="1:82" ht="42.75" x14ac:dyDescent="0.2">
      <c r="A63" s="40" t="s">
        <v>37</v>
      </c>
      <c r="B63" s="42" t="s">
        <v>696</v>
      </c>
      <c r="C63" s="42" t="str">
        <f>Source!G175</f>
        <v>Проверка наличия цепи между заземлителями и заземленными элементами</v>
      </c>
      <c r="D63" s="43" t="str">
        <f>Source!H175</f>
        <v>100 измерений</v>
      </c>
      <c r="E63" s="44">
        <f>Source!K175</f>
        <v>0.03</v>
      </c>
      <c r="F63" s="44"/>
      <c r="G63" s="44">
        <f>Source!I175</f>
        <v>0.03</v>
      </c>
      <c r="H63" s="46"/>
      <c r="I63" s="45"/>
      <c r="J63" s="46"/>
      <c r="K63" s="45"/>
      <c r="L63" s="46"/>
    </row>
    <row r="64" spans="1:82" x14ac:dyDescent="0.2">
      <c r="C64" s="57" t="str">
        <f>"Объем: "&amp;Source!I175&amp;"=3/"&amp;"100"</f>
        <v>Объем: 0,03=3/100</v>
      </c>
    </row>
    <row r="65" spans="1:82" ht="15" x14ac:dyDescent="0.2">
      <c r="A65" s="41"/>
      <c r="B65" s="44">
        <v>1</v>
      </c>
      <c r="C65" s="41" t="s">
        <v>605</v>
      </c>
      <c r="D65" s="43" t="s">
        <v>365</v>
      </c>
      <c r="E65" s="47"/>
      <c r="F65" s="44"/>
      <c r="G65" s="47">
        <f>Source!U175</f>
        <v>0.38879999999999998</v>
      </c>
      <c r="H65" s="44"/>
      <c r="I65" s="44"/>
      <c r="J65" s="44"/>
      <c r="K65" s="44"/>
      <c r="L65" s="48">
        <f>SUM(L66:L67)-SUMIF(CE66:CE67, 1, L66:L67)</f>
        <v>256.92</v>
      </c>
    </row>
    <row r="66" spans="1:82" ht="14.25" x14ac:dyDescent="0.2">
      <c r="A66" s="42"/>
      <c r="B66" s="42" t="s">
        <v>513</v>
      </c>
      <c r="C66" s="42" t="s">
        <v>514</v>
      </c>
      <c r="D66" s="43" t="s">
        <v>455</v>
      </c>
      <c r="E66" s="44">
        <v>6.48</v>
      </c>
      <c r="F66" s="44"/>
      <c r="G66" s="44">
        <f>SmtRes!CX161</f>
        <v>0.19439999999999999</v>
      </c>
      <c r="H66" s="46"/>
      <c r="I66" s="45"/>
      <c r="J66" s="46">
        <f>SmtRes!CZ161</f>
        <v>668.23</v>
      </c>
      <c r="K66" s="45"/>
      <c r="L66" s="46">
        <f>SmtRes!DI161</f>
        <v>129.9</v>
      </c>
    </row>
    <row r="67" spans="1:82" ht="14.25" x14ac:dyDescent="0.2">
      <c r="A67" s="42"/>
      <c r="B67" s="42" t="s">
        <v>515</v>
      </c>
      <c r="C67" s="49" t="s">
        <v>516</v>
      </c>
      <c r="D67" s="50" t="s">
        <v>455</v>
      </c>
      <c r="E67" s="51">
        <v>6.48</v>
      </c>
      <c r="F67" s="51"/>
      <c r="G67" s="51">
        <f>SmtRes!CX162</f>
        <v>0.19439999999999999</v>
      </c>
      <c r="H67" s="52"/>
      <c r="I67" s="53"/>
      <c r="J67" s="52">
        <f>SmtRes!CZ162</f>
        <v>653.38</v>
      </c>
      <c r="K67" s="53"/>
      <c r="L67" s="52">
        <f>SmtRes!DI162</f>
        <v>127.02</v>
      </c>
    </row>
    <row r="68" spans="1:82" ht="15" x14ac:dyDescent="0.2">
      <c r="A68" s="42"/>
      <c r="B68" s="42"/>
      <c r="C68" s="55" t="s">
        <v>610</v>
      </c>
      <c r="D68" s="43"/>
      <c r="E68" s="44"/>
      <c r="F68" s="44"/>
      <c r="G68" s="44"/>
      <c r="H68" s="46"/>
      <c r="I68" s="45"/>
      <c r="J68" s="46"/>
      <c r="K68" s="45"/>
      <c r="L68" s="46">
        <f>L65</f>
        <v>256.92</v>
      </c>
    </row>
    <row r="69" spans="1:82" ht="14.25" x14ac:dyDescent="0.2">
      <c r="A69" s="42"/>
      <c r="B69" s="42"/>
      <c r="C69" s="42" t="s">
        <v>611</v>
      </c>
      <c r="D69" s="43"/>
      <c r="E69" s="44"/>
      <c r="F69" s="44"/>
      <c r="G69" s="44"/>
      <c r="H69" s="46"/>
      <c r="I69" s="45"/>
      <c r="J69" s="46"/>
      <c r="K69" s="45"/>
      <c r="L69" s="46">
        <f>SUM(AR63:AR72)+SUM(AS63:AS72)+SUM(AT63:AT72)+SUM(AU63:AU72)+SUM(AV63:AV72)</f>
        <v>256.92</v>
      </c>
    </row>
    <row r="70" spans="1:82" ht="14.25" x14ac:dyDescent="0.2">
      <c r="A70" s="42"/>
      <c r="B70" s="42" t="s">
        <v>269</v>
      </c>
      <c r="C70" s="42" t="s">
        <v>694</v>
      </c>
      <c r="D70" s="43" t="s">
        <v>493</v>
      </c>
      <c r="E70" s="44">
        <f>Source!BZ175</f>
        <v>74</v>
      </c>
      <c r="F70" s="44"/>
      <c r="G70" s="44">
        <f>Source!AT175</f>
        <v>74</v>
      </c>
      <c r="H70" s="46"/>
      <c r="I70" s="45"/>
      <c r="J70" s="46"/>
      <c r="K70" s="45"/>
      <c r="L70" s="46">
        <f>SUM(AZ63:AZ72)</f>
        <v>190.12</v>
      </c>
    </row>
    <row r="71" spans="1:82" ht="14.25" x14ac:dyDescent="0.2">
      <c r="A71" s="49"/>
      <c r="B71" s="49" t="s">
        <v>270</v>
      </c>
      <c r="C71" s="49" t="s">
        <v>695</v>
      </c>
      <c r="D71" s="50" t="s">
        <v>493</v>
      </c>
      <c r="E71" s="51">
        <f>Source!CA175</f>
        <v>36</v>
      </c>
      <c r="F71" s="51"/>
      <c r="G71" s="51">
        <f>Source!AU175</f>
        <v>36</v>
      </c>
      <c r="H71" s="52"/>
      <c r="I71" s="53"/>
      <c r="J71" s="52"/>
      <c r="K71" s="53"/>
      <c r="L71" s="52">
        <f>SUM(BA63:BA72)</f>
        <v>92.49</v>
      </c>
    </row>
    <row r="72" spans="1:82" ht="15" x14ac:dyDescent="0.2">
      <c r="C72" s="201" t="s">
        <v>614</v>
      </c>
      <c r="D72" s="201"/>
      <c r="E72" s="201"/>
      <c r="F72" s="201"/>
      <c r="G72" s="201"/>
      <c r="H72" s="201"/>
      <c r="I72" s="202">
        <f>K72/E63</f>
        <v>17984.333333333332</v>
      </c>
      <c r="J72" s="202"/>
      <c r="K72" s="202">
        <f>L65+L70+L71</f>
        <v>539.53</v>
      </c>
      <c r="L72" s="202"/>
      <c r="AD72">
        <f>ROUND((Source!AT175/100)*((ROUND(SUMIF(SmtRes!AQ161:'SmtRes'!AQ162,"=1",SmtRes!AD161:'SmtRes'!AD162)*Source!I175, 2)+ROUND(SUMIF(SmtRes!AQ161:'SmtRes'!AQ162,"=1",SmtRes!AC161:'SmtRes'!AC162)*Source!I175, 2))), 2)</f>
        <v>29.34</v>
      </c>
      <c r="AE72">
        <f>ROUND((Source!AU175/100)*((ROUND(SUMIF(SmtRes!AQ161:'SmtRes'!AQ162,"=1",SmtRes!AD161:'SmtRes'!AD162)*Source!I175, 2)+ROUND(SUMIF(SmtRes!AQ161:'SmtRes'!AQ162,"=1",SmtRes!AC161:'SmtRes'!AC162)*Source!I175, 2))), 2)</f>
        <v>14.27</v>
      </c>
      <c r="AN72" s="54">
        <f>L65+L70+L71</f>
        <v>539.53</v>
      </c>
      <c r="AO72">
        <f>0</f>
        <v>0</v>
      </c>
      <c r="AQ72" t="s">
        <v>615</v>
      </c>
      <c r="AR72" s="54">
        <f>L65</f>
        <v>256.92</v>
      </c>
      <c r="AT72">
        <f>0</f>
        <v>0</v>
      </c>
      <c r="AV72" t="s">
        <v>615</v>
      </c>
      <c r="AW72">
        <f>0</f>
        <v>0</v>
      </c>
      <c r="AZ72">
        <f>Source!X175</f>
        <v>190.12</v>
      </c>
      <c r="BA72">
        <f>Source!Y175</f>
        <v>92.49</v>
      </c>
      <c r="BR72" s="54">
        <f>K72</f>
        <v>539.53</v>
      </c>
      <c r="BU72">
        <f>ROUND(K72*80/100, 2)</f>
        <v>431.62</v>
      </c>
      <c r="BV72" s="54">
        <f>K72-BU72</f>
        <v>107.90999999999997</v>
      </c>
      <c r="CB72">
        <f>Source!BM175</f>
        <v>200001</v>
      </c>
      <c r="CC72" t="str">
        <f>Source!E175</f>
        <v>2</v>
      </c>
      <c r="CD72">
        <v>4</v>
      </c>
    </row>
    <row r="73" spans="1:82" ht="28.5" x14ac:dyDescent="0.2">
      <c r="A73" s="40" t="s">
        <v>41</v>
      </c>
      <c r="B73" s="42" t="s">
        <v>697</v>
      </c>
      <c r="C73" s="42" t="str">
        <f>Source!G176</f>
        <v>Замер полного сопротивления цепи "фаза-нуль"</v>
      </c>
      <c r="D73" s="43" t="str">
        <f>Source!H176</f>
        <v>ШТ</v>
      </c>
      <c r="E73" s="44">
        <f>Source!K176</f>
        <v>1</v>
      </c>
      <c r="F73" s="44"/>
      <c r="G73" s="44">
        <f>Source!I176</f>
        <v>1</v>
      </c>
      <c r="H73" s="46"/>
      <c r="I73" s="45"/>
      <c r="J73" s="46"/>
      <c r="K73" s="45"/>
      <c r="L73" s="46"/>
    </row>
    <row r="74" spans="1:82" ht="15" x14ac:dyDescent="0.2">
      <c r="A74" s="41"/>
      <c r="B74" s="44">
        <v>1</v>
      </c>
      <c r="C74" s="41" t="s">
        <v>605</v>
      </c>
      <c r="D74" s="43" t="s">
        <v>365</v>
      </c>
      <c r="E74" s="47"/>
      <c r="F74" s="44"/>
      <c r="G74" s="47">
        <f>Source!U176</f>
        <v>1</v>
      </c>
      <c r="H74" s="44"/>
      <c r="I74" s="44"/>
      <c r="J74" s="44"/>
      <c r="K74" s="44"/>
      <c r="L74" s="48">
        <f>SUM(L75:L76)-SUMIF(CE75:CE76, 1, L75:L76)</f>
        <v>660.81</v>
      </c>
    </row>
    <row r="75" spans="1:82" ht="14.25" x14ac:dyDescent="0.2">
      <c r="A75" s="42"/>
      <c r="B75" s="42" t="s">
        <v>513</v>
      </c>
      <c r="C75" s="42" t="s">
        <v>514</v>
      </c>
      <c r="D75" s="43" t="s">
        <v>455</v>
      </c>
      <c r="E75" s="44">
        <v>0.5</v>
      </c>
      <c r="F75" s="44"/>
      <c r="G75" s="44">
        <f>SmtRes!CX163</f>
        <v>0.5</v>
      </c>
      <c r="H75" s="46"/>
      <c r="I75" s="45"/>
      <c r="J75" s="46">
        <f>SmtRes!CZ163</f>
        <v>668.23</v>
      </c>
      <c r="K75" s="45"/>
      <c r="L75" s="46">
        <f>SmtRes!DI163</f>
        <v>334.12</v>
      </c>
    </row>
    <row r="76" spans="1:82" ht="14.25" x14ac:dyDescent="0.2">
      <c r="A76" s="42"/>
      <c r="B76" s="42" t="s">
        <v>515</v>
      </c>
      <c r="C76" s="49" t="s">
        <v>516</v>
      </c>
      <c r="D76" s="50" t="s">
        <v>455</v>
      </c>
      <c r="E76" s="51">
        <v>0.5</v>
      </c>
      <c r="F76" s="51"/>
      <c r="G76" s="51">
        <f>SmtRes!CX164</f>
        <v>0.5</v>
      </c>
      <c r="H76" s="52"/>
      <c r="I76" s="53"/>
      <c r="J76" s="52">
        <f>SmtRes!CZ164</f>
        <v>653.38</v>
      </c>
      <c r="K76" s="53"/>
      <c r="L76" s="52">
        <f>SmtRes!DI164</f>
        <v>326.69</v>
      </c>
    </row>
    <row r="77" spans="1:82" ht="15" x14ac:dyDescent="0.2">
      <c r="A77" s="42"/>
      <c r="B77" s="42"/>
      <c r="C77" s="55" t="s">
        <v>610</v>
      </c>
      <c r="D77" s="43"/>
      <c r="E77" s="44"/>
      <c r="F77" s="44"/>
      <c r="G77" s="44"/>
      <c r="H77" s="46"/>
      <c r="I77" s="45"/>
      <c r="J77" s="46"/>
      <c r="K77" s="45"/>
      <c r="L77" s="46">
        <f>L74</f>
        <v>660.81</v>
      </c>
    </row>
    <row r="78" spans="1:82" ht="14.25" x14ac:dyDescent="0.2">
      <c r="A78" s="42"/>
      <c r="B78" s="42"/>
      <c r="C78" s="42" t="s">
        <v>611</v>
      </c>
      <c r="D78" s="43"/>
      <c r="E78" s="44"/>
      <c r="F78" s="44"/>
      <c r="G78" s="44"/>
      <c r="H78" s="46"/>
      <c r="I78" s="45"/>
      <c r="J78" s="46"/>
      <c r="K78" s="45"/>
      <c r="L78" s="46">
        <f>SUM(AR73:AR81)+SUM(AS73:AS81)+SUM(AT73:AT81)+SUM(AU73:AU81)+SUM(AV73:AV81)</f>
        <v>660.81</v>
      </c>
    </row>
    <row r="79" spans="1:82" ht="14.25" x14ac:dyDescent="0.2">
      <c r="A79" s="42"/>
      <c r="B79" s="42" t="s">
        <v>269</v>
      </c>
      <c r="C79" s="42" t="s">
        <v>694</v>
      </c>
      <c r="D79" s="43" t="s">
        <v>493</v>
      </c>
      <c r="E79" s="44">
        <f>Source!BZ176</f>
        <v>74</v>
      </c>
      <c r="F79" s="44"/>
      <c r="G79" s="44">
        <f>Source!AT176</f>
        <v>74</v>
      </c>
      <c r="H79" s="46"/>
      <c r="I79" s="45"/>
      <c r="J79" s="46"/>
      <c r="K79" s="45"/>
      <c r="L79" s="46">
        <f>SUM(AZ73:AZ81)</f>
        <v>489</v>
      </c>
    </row>
    <row r="80" spans="1:82" ht="14.25" x14ac:dyDescent="0.2">
      <c r="A80" s="49"/>
      <c r="B80" s="49" t="s">
        <v>270</v>
      </c>
      <c r="C80" s="49" t="s">
        <v>695</v>
      </c>
      <c r="D80" s="50" t="s">
        <v>493</v>
      </c>
      <c r="E80" s="51">
        <f>Source!CA176</f>
        <v>36</v>
      </c>
      <c r="F80" s="51"/>
      <c r="G80" s="51">
        <f>Source!AU176</f>
        <v>36</v>
      </c>
      <c r="H80" s="52"/>
      <c r="I80" s="53"/>
      <c r="J80" s="52"/>
      <c r="K80" s="53"/>
      <c r="L80" s="52">
        <f>SUM(BA73:BA81)</f>
        <v>237.89</v>
      </c>
    </row>
    <row r="81" spans="1:82" ht="15" x14ac:dyDescent="0.2">
      <c r="C81" s="201" t="s">
        <v>614</v>
      </c>
      <c r="D81" s="201"/>
      <c r="E81" s="201"/>
      <c r="F81" s="201"/>
      <c r="G81" s="201"/>
      <c r="H81" s="201"/>
      <c r="I81" s="202">
        <f>K81/E73</f>
        <v>1387.6999999999998</v>
      </c>
      <c r="J81" s="202"/>
      <c r="K81" s="202">
        <f>L74+L79+L80</f>
        <v>1387.6999999999998</v>
      </c>
      <c r="L81" s="202"/>
      <c r="AD81">
        <f>ROUND((Source!AT176/100)*((ROUND(SUMIF(SmtRes!AQ163:'SmtRes'!AQ164,"=1",SmtRes!AD163:'SmtRes'!AD164)*Source!I176, 2)+ROUND(SUMIF(SmtRes!AQ163:'SmtRes'!AQ164,"=1",SmtRes!AC163:'SmtRes'!AC164)*Source!I176, 2))), 2)</f>
        <v>977.99</v>
      </c>
      <c r="AE81">
        <f>ROUND((Source!AU176/100)*((ROUND(SUMIF(SmtRes!AQ163:'SmtRes'!AQ164,"=1",SmtRes!AD163:'SmtRes'!AD164)*Source!I176, 2)+ROUND(SUMIF(SmtRes!AQ163:'SmtRes'!AQ164,"=1",SmtRes!AC163:'SmtRes'!AC164)*Source!I176, 2))), 2)</f>
        <v>475.78</v>
      </c>
      <c r="AN81" s="54">
        <f>L74+L79+L80</f>
        <v>1387.6999999999998</v>
      </c>
      <c r="AO81">
        <f>0</f>
        <v>0</v>
      </c>
      <c r="AQ81" t="s">
        <v>615</v>
      </c>
      <c r="AR81" s="54">
        <f>L74</f>
        <v>660.81</v>
      </c>
      <c r="AT81">
        <f>0</f>
        <v>0</v>
      </c>
      <c r="AV81" t="s">
        <v>615</v>
      </c>
      <c r="AW81">
        <f>0</f>
        <v>0</v>
      </c>
      <c r="AZ81">
        <f>Source!X176</f>
        <v>489</v>
      </c>
      <c r="BA81">
        <f>Source!Y176</f>
        <v>237.89</v>
      </c>
      <c r="BR81" s="54">
        <f>K81</f>
        <v>1387.6999999999998</v>
      </c>
      <c r="BU81">
        <f>ROUND(K81*80/100, 2)</f>
        <v>1110.1600000000001</v>
      </c>
      <c r="BV81" s="54">
        <f>K81-BU81</f>
        <v>277.53999999999974</v>
      </c>
      <c r="CB81">
        <f>Source!BM176</f>
        <v>200001</v>
      </c>
      <c r="CC81" t="str">
        <f>Source!E176</f>
        <v>3</v>
      </c>
      <c r="CD81">
        <v>4</v>
      </c>
    </row>
    <row r="82" spans="1:82" ht="42.75" x14ac:dyDescent="0.2">
      <c r="A82" s="40" t="s">
        <v>45</v>
      </c>
      <c r="B82" s="42" t="s">
        <v>698</v>
      </c>
      <c r="C82" s="42" t="str">
        <f>Source!G177</f>
        <v>Фазировка электрической линии или трансформатора с сетью напряжением: до 1 кВ</v>
      </c>
      <c r="D82" s="43" t="str">
        <f>Source!H177</f>
        <v>ШТ</v>
      </c>
      <c r="E82" s="44">
        <f>Source!K177</f>
        <v>3</v>
      </c>
      <c r="F82" s="44"/>
      <c r="G82" s="44">
        <f>Source!I177</f>
        <v>3</v>
      </c>
      <c r="H82" s="46"/>
      <c r="I82" s="45"/>
      <c r="J82" s="46"/>
      <c r="K82" s="45"/>
      <c r="L82" s="46"/>
    </row>
    <row r="83" spans="1:82" ht="15" x14ac:dyDescent="0.2">
      <c r="A83" s="41"/>
      <c r="B83" s="44">
        <v>1</v>
      </c>
      <c r="C83" s="41" t="s">
        <v>605</v>
      </c>
      <c r="D83" s="43" t="s">
        <v>365</v>
      </c>
      <c r="E83" s="47"/>
      <c r="F83" s="44"/>
      <c r="G83" s="47">
        <f>Source!U177</f>
        <v>2.46</v>
      </c>
      <c r="H83" s="44"/>
      <c r="I83" s="44"/>
      <c r="J83" s="44"/>
      <c r="K83" s="44"/>
      <c r="L83" s="48">
        <f>SUM(L84:L85)-SUMIF(CE84:CE85, 1, L84:L85)</f>
        <v>1625.58</v>
      </c>
    </row>
    <row r="84" spans="1:82" ht="14.25" x14ac:dyDescent="0.2">
      <c r="A84" s="42"/>
      <c r="B84" s="42" t="s">
        <v>513</v>
      </c>
      <c r="C84" s="42" t="s">
        <v>514</v>
      </c>
      <c r="D84" s="43" t="s">
        <v>455</v>
      </c>
      <c r="E84" s="44">
        <v>0.41</v>
      </c>
      <c r="F84" s="44"/>
      <c r="G84" s="44">
        <f>SmtRes!CX165</f>
        <v>1.23</v>
      </c>
      <c r="H84" s="46"/>
      <c r="I84" s="45"/>
      <c r="J84" s="46">
        <f>SmtRes!CZ165</f>
        <v>668.23</v>
      </c>
      <c r="K84" s="45"/>
      <c r="L84" s="46">
        <f>SmtRes!DI165</f>
        <v>821.92</v>
      </c>
    </row>
    <row r="85" spans="1:82" ht="14.25" x14ac:dyDescent="0.2">
      <c r="A85" s="42"/>
      <c r="B85" s="42" t="s">
        <v>515</v>
      </c>
      <c r="C85" s="49" t="s">
        <v>516</v>
      </c>
      <c r="D85" s="50" t="s">
        <v>455</v>
      </c>
      <c r="E85" s="51">
        <v>0.41</v>
      </c>
      <c r="F85" s="51"/>
      <c r="G85" s="51">
        <f>SmtRes!CX166</f>
        <v>1.23</v>
      </c>
      <c r="H85" s="52"/>
      <c r="I85" s="53"/>
      <c r="J85" s="52">
        <f>SmtRes!CZ166</f>
        <v>653.38</v>
      </c>
      <c r="K85" s="53"/>
      <c r="L85" s="52">
        <f>SmtRes!DI166</f>
        <v>803.66</v>
      </c>
    </row>
    <row r="86" spans="1:82" ht="15" x14ac:dyDescent="0.2">
      <c r="A86" s="42"/>
      <c r="B86" s="42"/>
      <c r="C86" s="55" t="s">
        <v>610</v>
      </c>
      <c r="D86" s="43"/>
      <c r="E86" s="44"/>
      <c r="F86" s="44"/>
      <c r="G86" s="44"/>
      <c r="H86" s="46"/>
      <c r="I86" s="45"/>
      <c r="J86" s="46"/>
      <c r="K86" s="45"/>
      <c r="L86" s="46">
        <f>L83</f>
        <v>1625.58</v>
      </c>
    </row>
    <row r="87" spans="1:82" ht="14.25" x14ac:dyDescent="0.2">
      <c r="A87" s="42"/>
      <c r="B87" s="42"/>
      <c r="C87" s="42" t="s">
        <v>611</v>
      </c>
      <c r="D87" s="43"/>
      <c r="E87" s="44"/>
      <c r="F87" s="44"/>
      <c r="G87" s="44"/>
      <c r="H87" s="46"/>
      <c r="I87" s="45"/>
      <c r="J87" s="46"/>
      <c r="K87" s="45"/>
      <c r="L87" s="46">
        <f>SUM(AR82:AR90)+SUM(AS82:AS90)+SUM(AT82:AT90)+SUM(AU82:AU90)+SUM(AV82:AV90)</f>
        <v>1625.58</v>
      </c>
    </row>
    <row r="88" spans="1:82" ht="14.25" x14ac:dyDescent="0.2">
      <c r="A88" s="42"/>
      <c r="B88" s="42" t="s">
        <v>269</v>
      </c>
      <c r="C88" s="42" t="s">
        <v>694</v>
      </c>
      <c r="D88" s="43" t="s">
        <v>493</v>
      </c>
      <c r="E88" s="44">
        <f>Source!BZ177</f>
        <v>74</v>
      </c>
      <c r="F88" s="44"/>
      <c r="G88" s="44">
        <f>Source!AT177</f>
        <v>74</v>
      </c>
      <c r="H88" s="46"/>
      <c r="I88" s="45"/>
      <c r="J88" s="46"/>
      <c r="K88" s="45"/>
      <c r="L88" s="46">
        <f>SUM(AZ82:AZ90)</f>
        <v>1202.93</v>
      </c>
    </row>
    <row r="89" spans="1:82" ht="14.25" x14ac:dyDescent="0.2">
      <c r="A89" s="49"/>
      <c r="B89" s="49" t="s">
        <v>270</v>
      </c>
      <c r="C89" s="49" t="s">
        <v>695</v>
      </c>
      <c r="D89" s="50" t="s">
        <v>493</v>
      </c>
      <c r="E89" s="51">
        <f>Source!CA177</f>
        <v>36</v>
      </c>
      <c r="F89" s="51"/>
      <c r="G89" s="51">
        <f>Source!AU177</f>
        <v>36</v>
      </c>
      <c r="H89" s="52"/>
      <c r="I89" s="53"/>
      <c r="J89" s="52"/>
      <c r="K89" s="53"/>
      <c r="L89" s="52">
        <f>SUM(BA82:BA90)</f>
        <v>585.21</v>
      </c>
    </row>
    <row r="90" spans="1:82" ht="15" x14ac:dyDescent="0.2">
      <c r="C90" s="201" t="s">
        <v>614</v>
      </c>
      <c r="D90" s="201"/>
      <c r="E90" s="201"/>
      <c r="F90" s="201"/>
      <c r="G90" s="201"/>
      <c r="H90" s="201"/>
      <c r="I90" s="202">
        <f>K90/E82</f>
        <v>1137.9066666666668</v>
      </c>
      <c r="J90" s="202"/>
      <c r="K90" s="202">
        <f>L83+L88+L89</f>
        <v>3413.7200000000003</v>
      </c>
      <c r="L90" s="202"/>
      <c r="AD90">
        <f>ROUND((Source!AT177/100)*((ROUND(SUMIF(SmtRes!AQ165:'SmtRes'!AQ166,"=1",SmtRes!AD165:'SmtRes'!AD166)*Source!I177, 2)+ROUND(SUMIF(SmtRes!AQ165:'SmtRes'!AQ166,"=1",SmtRes!AC165:'SmtRes'!AC166)*Source!I177, 2))), 2)</f>
        <v>2933.97</v>
      </c>
      <c r="AE90">
        <f>ROUND((Source!AU177/100)*((ROUND(SUMIF(SmtRes!AQ165:'SmtRes'!AQ166,"=1",SmtRes!AD165:'SmtRes'!AD166)*Source!I177, 2)+ROUND(SUMIF(SmtRes!AQ165:'SmtRes'!AQ166,"=1",SmtRes!AC165:'SmtRes'!AC166)*Source!I177, 2))), 2)</f>
        <v>1427.34</v>
      </c>
      <c r="AN90" s="54">
        <f>L83+L88+L89</f>
        <v>3413.7200000000003</v>
      </c>
      <c r="AO90">
        <f>0</f>
        <v>0</v>
      </c>
      <c r="AQ90" t="s">
        <v>615</v>
      </c>
      <c r="AR90" s="54">
        <f>L83</f>
        <v>1625.58</v>
      </c>
      <c r="AT90">
        <f>0</f>
        <v>0</v>
      </c>
      <c r="AV90" t="s">
        <v>615</v>
      </c>
      <c r="AW90">
        <f>0</f>
        <v>0</v>
      </c>
      <c r="AZ90">
        <f>Source!X177</f>
        <v>1202.93</v>
      </c>
      <c r="BA90">
        <f>Source!Y177</f>
        <v>585.21</v>
      </c>
      <c r="BR90" s="54">
        <f>K90</f>
        <v>3413.7200000000003</v>
      </c>
      <c r="BU90">
        <f>ROUND(K90*80/100, 2)</f>
        <v>2730.98</v>
      </c>
      <c r="BV90" s="54">
        <f>K90-BU90</f>
        <v>682.74000000000024</v>
      </c>
      <c r="CB90">
        <f>Source!BM177</f>
        <v>200001</v>
      </c>
      <c r="CC90" t="str">
        <f>Source!E177</f>
        <v>4</v>
      </c>
      <c r="CD90">
        <v>4</v>
      </c>
    </row>
    <row r="91" spans="1:82" ht="114" x14ac:dyDescent="0.2">
      <c r="A91" s="40" t="s">
        <v>55</v>
      </c>
      <c r="B91" s="42" t="s">
        <v>699</v>
      </c>
      <c r="C91" s="42" t="str">
        <f>Source!G178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91" s="43" t="str">
        <f>Source!H178</f>
        <v>ШТ</v>
      </c>
      <c r="E91" s="44">
        <f>Source!K178</f>
        <v>1</v>
      </c>
      <c r="F91" s="44"/>
      <c r="G91" s="44">
        <f>Source!I178</f>
        <v>1</v>
      </c>
      <c r="H91" s="46"/>
      <c r="I91" s="45"/>
      <c r="J91" s="46"/>
      <c r="K91" s="45"/>
      <c r="L91" s="46"/>
    </row>
    <row r="92" spans="1:82" ht="15" x14ac:dyDescent="0.2">
      <c r="A92" s="41"/>
      <c r="B92" s="44">
        <v>1</v>
      </c>
      <c r="C92" s="41" t="s">
        <v>605</v>
      </c>
      <c r="D92" s="43" t="s">
        <v>365</v>
      </c>
      <c r="E92" s="47"/>
      <c r="F92" s="44"/>
      <c r="G92" s="47">
        <f>Source!U178</f>
        <v>0.32</v>
      </c>
      <c r="H92" s="44"/>
      <c r="I92" s="44"/>
      <c r="J92" s="44"/>
      <c r="K92" s="44"/>
      <c r="L92" s="48">
        <f>SUM(L93:L94)-SUMIF(CE93:CE94, 1, L93:L94)</f>
        <v>211.46</v>
      </c>
    </row>
    <row r="93" spans="1:82" ht="14.25" x14ac:dyDescent="0.2">
      <c r="A93" s="42"/>
      <c r="B93" s="42" t="s">
        <v>513</v>
      </c>
      <c r="C93" s="42" t="s">
        <v>514</v>
      </c>
      <c r="D93" s="43" t="s">
        <v>455</v>
      </c>
      <c r="E93" s="44">
        <v>0.16</v>
      </c>
      <c r="F93" s="44"/>
      <c r="G93" s="44">
        <f>SmtRes!CX167</f>
        <v>0.16</v>
      </c>
      <c r="H93" s="46"/>
      <c r="I93" s="45"/>
      <c r="J93" s="46">
        <f>SmtRes!CZ167</f>
        <v>668.23</v>
      </c>
      <c r="K93" s="45"/>
      <c r="L93" s="46">
        <f>SmtRes!DI167</f>
        <v>106.92</v>
      </c>
    </row>
    <row r="94" spans="1:82" ht="14.25" x14ac:dyDescent="0.2">
      <c r="A94" s="42"/>
      <c r="B94" s="42" t="s">
        <v>515</v>
      </c>
      <c r="C94" s="49" t="s">
        <v>516</v>
      </c>
      <c r="D94" s="50" t="s">
        <v>455</v>
      </c>
      <c r="E94" s="51">
        <v>0.16</v>
      </c>
      <c r="F94" s="51"/>
      <c r="G94" s="51">
        <f>SmtRes!CX168</f>
        <v>0.16</v>
      </c>
      <c r="H94" s="52"/>
      <c r="I94" s="53"/>
      <c r="J94" s="52">
        <f>SmtRes!CZ168</f>
        <v>653.38</v>
      </c>
      <c r="K94" s="53"/>
      <c r="L94" s="52">
        <f>SmtRes!DI168</f>
        <v>104.54</v>
      </c>
    </row>
    <row r="95" spans="1:82" ht="15" x14ac:dyDescent="0.2">
      <c r="A95" s="42"/>
      <c r="B95" s="42"/>
      <c r="C95" s="55" t="s">
        <v>610</v>
      </c>
      <c r="D95" s="43"/>
      <c r="E95" s="44"/>
      <c r="F95" s="44"/>
      <c r="G95" s="44"/>
      <c r="H95" s="46"/>
      <c r="I95" s="45"/>
      <c r="J95" s="46"/>
      <c r="K95" s="45"/>
      <c r="L95" s="46">
        <f>L92</f>
        <v>211.46</v>
      </c>
    </row>
    <row r="96" spans="1:82" ht="14.25" x14ac:dyDescent="0.2">
      <c r="A96" s="42"/>
      <c r="B96" s="42"/>
      <c r="C96" s="42" t="s">
        <v>611</v>
      </c>
      <c r="D96" s="43"/>
      <c r="E96" s="44"/>
      <c r="F96" s="44"/>
      <c r="G96" s="44"/>
      <c r="H96" s="46"/>
      <c r="I96" s="45"/>
      <c r="J96" s="46"/>
      <c r="K96" s="45"/>
      <c r="L96" s="46">
        <f>SUM(AR91:AR99)+SUM(AS91:AS99)+SUM(AT91:AT99)+SUM(AU91:AU99)+SUM(AV91:AV99)</f>
        <v>211.46</v>
      </c>
    </row>
    <row r="97" spans="1:82" ht="14.25" x14ac:dyDescent="0.2">
      <c r="A97" s="42"/>
      <c r="B97" s="42" t="s">
        <v>269</v>
      </c>
      <c r="C97" s="42" t="s">
        <v>694</v>
      </c>
      <c r="D97" s="43" t="s">
        <v>493</v>
      </c>
      <c r="E97" s="44">
        <f>Source!BZ178</f>
        <v>74</v>
      </c>
      <c r="F97" s="44"/>
      <c r="G97" s="44">
        <f>Source!AT178</f>
        <v>74</v>
      </c>
      <c r="H97" s="46"/>
      <c r="I97" s="45"/>
      <c r="J97" s="46"/>
      <c r="K97" s="45"/>
      <c r="L97" s="46">
        <f>SUM(AZ91:AZ99)</f>
        <v>156.47999999999999</v>
      </c>
    </row>
    <row r="98" spans="1:82" ht="14.25" x14ac:dyDescent="0.2">
      <c r="A98" s="49"/>
      <c r="B98" s="49" t="s">
        <v>270</v>
      </c>
      <c r="C98" s="49" t="s">
        <v>695</v>
      </c>
      <c r="D98" s="50" t="s">
        <v>493</v>
      </c>
      <c r="E98" s="51">
        <f>Source!CA178</f>
        <v>36</v>
      </c>
      <c r="F98" s="51"/>
      <c r="G98" s="51">
        <f>Source!AU178</f>
        <v>36</v>
      </c>
      <c r="H98" s="52"/>
      <c r="I98" s="53"/>
      <c r="J98" s="52"/>
      <c r="K98" s="53"/>
      <c r="L98" s="52">
        <f>SUM(BA91:BA99)</f>
        <v>76.13</v>
      </c>
    </row>
    <row r="99" spans="1:82" ht="15" x14ac:dyDescent="0.2">
      <c r="C99" s="201" t="s">
        <v>614</v>
      </c>
      <c r="D99" s="201"/>
      <c r="E99" s="201"/>
      <c r="F99" s="201"/>
      <c r="G99" s="201"/>
      <c r="H99" s="201"/>
      <c r="I99" s="202">
        <f>K99/E91</f>
        <v>444.07</v>
      </c>
      <c r="J99" s="202"/>
      <c r="K99" s="202">
        <f>L92+L97+L98</f>
        <v>444.07</v>
      </c>
      <c r="L99" s="202"/>
      <c r="AD99">
        <f>ROUND((Source!AT178/100)*((ROUND(SUMIF(SmtRes!AQ167:'SmtRes'!AQ168,"=1",SmtRes!AD167:'SmtRes'!AD168)*Source!I178, 2)+ROUND(SUMIF(SmtRes!AQ167:'SmtRes'!AQ168,"=1",SmtRes!AC167:'SmtRes'!AC168)*Source!I178, 2))), 2)</f>
        <v>977.99</v>
      </c>
      <c r="AE99">
        <f>ROUND((Source!AU178/100)*((ROUND(SUMIF(SmtRes!AQ167:'SmtRes'!AQ168,"=1",SmtRes!AD167:'SmtRes'!AD168)*Source!I178, 2)+ROUND(SUMIF(SmtRes!AQ167:'SmtRes'!AQ168,"=1",SmtRes!AC167:'SmtRes'!AC168)*Source!I178, 2))), 2)</f>
        <v>475.78</v>
      </c>
      <c r="AN99" s="54">
        <f>L92+L97+L98</f>
        <v>444.07</v>
      </c>
      <c r="AO99">
        <f>0</f>
        <v>0</v>
      </c>
      <c r="AQ99" t="s">
        <v>615</v>
      </c>
      <c r="AR99" s="54">
        <f>L92</f>
        <v>211.46</v>
      </c>
      <c r="AT99">
        <f>0</f>
        <v>0</v>
      </c>
      <c r="AV99" t="s">
        <v>615</v>
      </c>
      <c r="AW99">
        <f>0</f>
        <v>0</v>
      </c>
      <c r="AZ99">
        <f>Source!X178</f>
        <v>156.47999999999999</v>
      </c>
      <c r="BA99">
        <f>Source!Y178</f>
        <v>76.13</v>
      </c>
      <c r="BR99" s="54">
        <f>K99</f>
        <v>444.07</v>
      </c>
      <c r="BU99">
        <f>ROUND(K99*80/100, 2)</f>
        <v>355.26</v>
      </c>
      <c r="BV99" s="54">
        <f>K99-BU99</f>
        <v>88.81</v>
      </c>
      <c r="CB99">
        <f>Source!BM178</f>
        <v>200001</v>
      </c>
      <c r="CC99" t="str">
        <f>Source!E178</f>
        <v>5</v>
      </c>
      <c r="CD99">
        <v>4</v>
      </c>
    </row>
    <row r="101" spans="1:82" ht="15" x14ac:dyDescent="0.2">
      <c r="A101" s="62"/>
      <c r="B101" s="63"/>
      <c r="C101" s="219" t="s">
        <v>644</v>
      </c>
      <c r="D101" s="219"/>
      <c r="E101" s="219"/>
      <c r="F101" s="219"/>
      <c r="G101" s="219"/>
      <c r="H101" s="219"/>
      <c r="I101" s="48"/>
      <c r="J101" s="62"/>
      <c r="K101" s="64"/>
      <c r="L101" s="48">
        <f>L103+L104+L110+L114</f>
        <v>4737.1899999999996</v>
      </c>
    </row>
    <row r="102" spans="1:82" ht="14.25" x14ac:dyDescent="0.2">
      <c r="A102" s="56"/>
      <c r="B102" s="61"/>
      <c r="C102" s="217" t="s">
        <v>645</v>
      </c>
      <c r="D102" s="218"/>
      <c r="E102" s="218"/>
      <c r="F102" s="218"/>
      <c r="G102" s="218"/>
      <c r="H102" s="218"/>
      <c r="I102" s="46"/>
      <c r="J102" s="56"/>
      <c r="K102" s="44"/>
      <c r="L102" s="46"/>
    </row>
    <row r="103" spans="1:82" ht="14.25" x14ac:dyDescent="0.2">
      <c r="A103" s="56"/>
      <c r="B103" s="61"/>
      <c r="C103" s="218" t="s">
        <v>646</v>
      </c>
      <c r="D103" s="218"/>
      <c r="E103" s="218"/>
      <c r="F103" s="218"/>
      <c r="G103" s="218"/>
      <c r="H103" s="218"/>
      <c r="I103" s="46"/>
      <c r="J103" s="56"/>
      <c r="K103" s="44"/>
      <c r="L103" s="46">
        <f>SUM(AR53:AR99)</f>
        <v>4737.1899999999996</v>
      </c>
    </row>
    <row r="104" spans="1:82" ht="14.25" hidden="1" x14ac:dyDescent="0.2">
      <c r="A104" s="56"/>
      <c r="B104" s="61"/>
      <c r="C104" s="218" t="s">
        <v>647</v>
      </c>
      <c r="D104" s="218"/>
      <c r="E104" s="218"/>
      <c r="F104" s="218"/>
      <c r="G104" s="218"/>
      <c r="H104" s="218"/>
      <c r="I104" s="46"/>
      <c r="J104" s="56"/>
      <c r="K104" s="44"/>
      <c r="L104" s="46">
        <f>L106+L109+L108</f>
        <v>0</v>
      </c>
    </row>
    <row r="105" spans="1:82" ht="14.25" hidden="1" x14ac:dyDescent="0.2">
      <c r="A105" s="56"/>
      <c r="B105" s="61"/>
      <c r="C105" s="217" t="s">
        <v>648</v>
      </c>
      <c r="D105" s="218"/>
      <c r="E105" s="218"/>
      <c r="F105" s="218"/>
      <c r="G105" s="218"/>
      <c r="H105" s="218"/>
      <c r="I105" s="46"/>
      <c r="J105" s="56"/>
      <c r="K105" s="44"/>
      <c r="L105" s="46"/>
    </row>
    <row r="106" spans="1:82" ht="14.25" hidden="1" x14ac:dyDescent="0.2">
      <c r="A106" s="56"/>
      <c r="B106" s="61"/>
      <c r="C106" s="218" t="s">
        <v>647</v>
      </c>
      <c r="D106" s="218"/>
      <c r="E106" s="218"/>
      <c r="F106" s="218"/>
      <c r="G106" s="218"/>
      <c r="H106" s="218"/>
      <c r="I106" s="46"/>
      <c r="J106" s="56"/>
      <c r="K106" s="44"/>
      <c r="L106" s="46">
        <f>SUM(AO53:AO99)</f>
        <v>0</v>
      </c>
    </row>
    <row r="107" spans="1:82" ht="14.25" hidden="1" x14ac:dyDescent="0.2">
      <c r="A107" s="56"/>
      <c r="B107" s="61"/>
      <c r="C107" s="217" t="s">
        <v>649</v>
      </c>
      <c r="D107" s="218"/>
      <c r="E107" s="218"/>
      <c r="F107" s="218"/>
      <c r="G107" s="218"/>
      <c r="H107" s="218"/>
      <c r="I107" s="46"/>
      <c r="J107" s="56"/>
      <c r="K107" s="44"/>
      <c r="L107" s="46"/>
    </row>
    <row r="108" spans="1:82" ht="14.25" hidden="1" x14ac:dyDescent="0.2">
      <c r="A108" s="56"/>
      <c r="B108" s="61"/>
      <c r="C108" s="218" t="s">
        <v>669</v>
      </c>
      <c r="D108" s="218"/>
      <c r="E108" s="218"/>
      <c r="F108" s="218"/>
      <c r="G108" s="218"/>
      <c r="H108" s="218"/>
      <c r="I108" s="46"/>
      <c r="J108" s="56"/>
      <c r="K108" s="44"/>
      <c r="L108" s="46">
        <f>SUM(AT53:AT99)</f>
        <v>0</v>
      </c>
    </row>
    <row r="109" spans="1:82" ht="14.25" hidden="1" x14ac:dyDescent="0.2">
      <c r="A109" s="56"/>
      <c r="B109" s="61"/>
      <c r="C109" s="218" t="s">
        <v>650</v>
      </c>
      <c r="D109" s="218"/>
      <c r="E109" s="218"/>
      <c r="F109" s="218"/>
      <c r="G109" s="218"/>
      <c r="H109" s="218"/>
      <c r="I109" s="46"/>
      <c r="J109" s="56"/>
      <c r="K109" s="44"/>
      <c r="L109" s="46">
        <f>SUM(AV53:AV99)</f>
        <v>0</v>
      </c>
    </row>
    <row r="110" spans="1:82" ht="14.25" hidden="1" x14ac:dyDescent="0.2">
      <c r="A110" s="56"/>
      <c r="B110" s="61"/>
      <c r="C110" s="218" t="s">
        <v>651</v>
      </c>
      <c r="D110" s="218"/>
      <c r="E110" s="218"/>
      <c r="F110" s="218"/>
      <c r="G110" s="218"/>
      <c r="H110" s="218"/>
      <c r="I110" s="46"/>
      <c r="J110" s="56"/>
      <c r="K110" s="44"/>
      <c r="L110" s="46">
        <f>L112+L113</f>
        <v>0</v>
      </c>
    </row>
    <row r="111" spans="1:82" ht="14.25" hidden="1" x14ac:dyDescent="0.2">
      <c r="A111" s="56"/>
      <c r="B111" s="61"/>
      <c r="C111" s="217" t="s">
        <v>648</v>
      </c>
      <c r="D111" s="218"/>
      <c r="E111" s="218"/>
      <c r="F111" s="218"/>
      <c r="G111" s="218"/>
      <c r="H111" s="218"/>
      <c r="I111" s="46"/>
      <c r="J111" s="56"/>
      <c r="K111" s="44"/>
      <c r="L111" s="46"/>
    </row>
    <row r="112" spans="1:82" ht="14.25" hidden="1" x14ac:dyDescent="0.2">
      <c r="A112" s="56"/>
      <c r="B112" s="61"/>
      <c r="C112" s="218" t="s">
        <v>652</v>
      </c>
      <c r="D112" s="218"/>
      <c r="E112" s="218"/>
      <c r="F112" s="218"/>
      <c r="G112" s="218"/>
      <c r="H112" s="218"/>
      <c r="I112" s="46"/>
      <c r="J112" s="56"/>
      <c r="K112" s="44"/>
      <c r="L112" s="46">
        <f>SUM(AW53:AW99)-SUM(BK53:BK99)</f>
        <v>0</v>
      </c>
    </row>
    <row r="113" spans="1:12" ht="14.25" hidden="1" x14ac:dyDescent="0.2">
      <c r="A113" s="56"/>
      <c r="B113" s="61"/>
      <c r="C113" s="218" t="s">
        <v>653</v>
      </c>
      <c r="D113" s="218"/>
      <c r="E113" s="218"/>
      <c r="F113" s="218"/>
      <c r="G113" s="218"/>
      <c r="H113" s="218"/>
      <c r="I113" s="46"/>
      <c r="J113" s="56"/>
      <c r="K113" s="44"/>
      <c r="L113" s="46">
        <f>SUM(BC53:BC99)</f>
        <v>0</v>
      </c>
    </row>
    <row r="114" spans="1:12" ht="14.25" hidden="1" x14ac:dyDescent="0.2">
      <c r="A114" s="56"/>
      <c r="B114" s="61"/>
      <c r="C114" s="218" t="s">
        <v>654</v>
      </c>
      <c r="D114" s="218"/>
      <c r="E114" s="218"/>
      <c r="F114" s="218"/>
      <c r="G114" s="218"/>
      <c r="H114" s="218"/>
      <c r="I114" s="46"/>
      <c r="J114" s="56"/>
      <c r="K114" s="44"/>
      <c r="L114" s="46">
        <f>SUM(BB53:BB99)</f>
        <v>0</v>
      </c>
    </row>
    <row r="115" spans="1:12" ht="14.25" x14ac:dyDescent="0.2">
      <c r="A115" s="56"/>
      <c r="B115" s="61"/>
      <c r="C115" s="218" t="s">
        <v>655</v>
      </c>
      <c r="D115" s="218"/>
      <c r="E115" s="218"/>
      <c r="F115" s="218"/>
      <c r="G115" s="218"/>
      <c r="H115" s="218"/>
      <c r="I115" s="46"/>
      <c r="J115" s="56"/>
      <c r="K115" s="44"/>
      <c r="L115" s="46">
        <f>SUM(AR53:AR99)+SUM(AT53:AT99)+SUM(AV53:AV99)</f>
        <v>4737.1899999999996</v>
      </c>
    </row>
    <row r="116" spans="1:12" ht="14.25" x14ac:dyDescent="0.2">
      <c r="A116" s="56"/>
      <c r="B116" s="61"/>
      <c r="C116" s="218" t="s">
        <v>656</v>
      </c>
      <c r="D116" s="218"/>
      <c r="E116" s="218"/>
      <c r="F116" s="218"/>
      <c r="G116" s="218"/>
      <c r="H116" s="218"/>
      <c r="I116" s="46"/>
      <c r="J116" s="56"/>
      <c r="K116" s="44"/>
      <c r="L116" s="46">
        <f>SUM(AZ53:AZ99)</f>
        <v>3505.52</v>
      </c>
    </row>
    <row r="117" spans="1:12" ht="14.25" x14ac:dyDescent="0.2">
      <c r="A117" s="56"/>
      <c r="B117" s="61"/>
      <c r="C117" s="218" t="s">
        <v>657</v>
      </c>
      <c r="D117" s="218"/>
      <c r="E117" s="218"/>
      <c r="F117" s="218"/>
      <c r="G117" s="218"/>
      <c r="H117" s="218"/>
      <c r="I117" s="46"/>
      <c r="J117" s="56"/>
      <c r="K117" s="44"/>
      <c r="L117" s="46">
        <f>SUM(BA53:BA99)</f>
        <v>1705.3899999999999</v>
      </c>
    </row>
    <row r="118" spans="1:12" ht="14.25" hidden="1" x14ac:dyDescent="0.2">
      <c r="A118" s="56"/>
      <c r="B118" s="61"/>
      <c r="C118" s="218" t="s">
        <v>658</v>
      </c>
      <c r="D118" s="218"/>
      <c r="E118" s="218"/>
      <c r="F118" s="218"/>
      <c r="G118" s="218"/>
      <c r="H118" s="218"/>
      <c r="I118" s="46"/>
      <c r="J118" s="56"/>
      <c r="K118" s="44"/>
      <c r="L118" s="46">
        <f>L120+L121</f>
        <v>0</v>
      </c>
    </row>
    <row r="119" spans="1:12" ht="14.25" hidden="1" x14ac:dyDescent="0.2">
      <c r="A119" s="56"/>
      <c r="B119" s="61"/>
      <c r="C119" s="217" t="s">
        <v>645</v>
      </c>
      <c r="D119" s="218"/>
      <c r="E119" s="218"/>
      <c r="F119" s="218"/>
      <c r="G119" s="218"/>
      <c r="H119" s="218"/>
      <c r="I119" s="46"/>
      <c r="J119" s="56"/>
      <c r="K119" s="44"/>
      <c r="L119" s="46"/>
    </row>
    <row r="120" spans="1:12" ht="14.25" hidden="1" x14ac:dyDescent="0.2">
      <c r="A120" s="56"/>
      <c r="B120" s="61"/>
      <c r="C120" s="218" t="s">
        <v>659</v>
      </c>
      <c r="D120" s="218"/>
      <c r="E120" s="218"/>
      <c r="F120" s="218"/>
      <c r="G120" s="218"/>
      <c r="H120" s="218"/>
      <c r="I120" s="46"/>
      <c r="J120" s="56"/>
      <c r="K120" s="44"/>
      <c r="L120" s="46">
        <f>SUM(BK53:BK99)</f>
        <v>0</v>
      </c>
    </row>
    <row r="121" spans="1:12" ht="14.25" hidden="1" x14ac:dyDescent="0.2">
      <c r="A121" s="56"/>
      <c r="B121" s="61"/>
      <c r="C121" s="218" t="s">
        <v>660</v>
      </c>
      <c r="D121" s="218"/>
      <c r="E121" s="218"/>
      <c r="F121" s="218"/>
      <c r="G121" s="218"/>
      <c r="H121" s="218"/>
      <c r="I121" s="46"/>
      <c r="J121" s="56"/>
      <c r="K121" s="44"/>
      <c r="L121" s="46">
        <f>SUM(BD53:BD99)</f>
        <v>0</v>
      </c>
    </row>
    <row r="122" spans="1:12" ht="14.25" hidden="1" x14ac:dyDescent="0.2">
      <c r="A122" s="56"/>
      <c r="B122" s="61"/>
      <c r="C122" s="218" t="s">
        <v>661</v>
      </c>
      <c r="D122" s="218"/>
      <c r="E122" s="218"/>
      <c r="F122" s="218"/>
      <c r="G122" s="218"/>
      <c r="H122" s="218"/>
      <c r="I122" s="46"/>
      <c r="J122" s="56"/>
      <c r="K122" s="44"/>
      <c r="L122" s="46"/>
    </row>
    <row r="123" spans="1:12" ht="14.25" hidden="1" x14ac:dyDescent="0.2">
      <c r="A123" s="56"/>
      <c r="B123" s="61"/>
      <c r="C123" s="218" t="s">
        <v>662</v>
      </c>
      <c r="D123" s="218"/>
      <c r="E123" s="218"/>
      <c r="F123" s="218"/>
      <c r="G123" s="218"/>
      <c r="H123" s="218"/>
      <c r="I123" s="46"/>
      <c r="J123" s="56"/>
      <c r="K123" s="44"/>
      <c r="L123" s="46">
        <f>SUM(BO53:BO99)</f>
        <v>0</v>
      </c>
    </row>
    <row r="124" spans="1:12" ht="15" x14ac:dyDescent="0.2">
      <c r="A124" s="62"/>
      <c r="B124" s="63"/>
      <c r="C124" s="219" t="s">
        <v>663</v>
      </c>
      <c r="D124" s="219"/>
      <c r="E124" s="219"/>
      <c r="F124" s="219"/>
      <c r="G124" s="219"/>
      <c r="H124" s="219"/>
      <c r="I124" s="48"/>
      <c r="J124" s="62"/>
      <c r="K124" s="64"/>
      <c r="L124" s="48">
        <f>L101+L116+L117+L118+L122+L123</f>
        <v>9948.0999999999985</v>
      </c>
    </row>
    <row r="125" spans="1:12" ht="14.25" x14ac:dyDescent="0.2">
      <c r="A125" s="56"/>
      <c r="B125" s="61"/>
      <c r="C125" s="217" t="s">
        <v>664</v>
      </c>
      <c r="D125" s="218"/>
      <c r="E125" s="218"/>
      <c r="F125" s="218"/>
      <c r="G125" s="218"/>
      <c r="H125" s="218"/>
      <c r="I125" s="46"/>
      <c r="J125" s="56"/>
      <c r="K125" s="44"/>
      <c r="L125" s="46"/>
    </row>
    <row r="126" spans="1:12" ht="14.25" hidden="1" x14ac:dyDescent="0.2">
      <c r="A126" s="56"/>
      <c r="B126" s="61"/>
      <c r="C126" s="218" t="s">
        <v>665</v>
      </c>
      <c r="D126" s="218"/>
      <c r="E126" s="218"/>
      <c r="F126" s="218"/>
      <c r="G126" s="218"/>
      <c r="H126" s="218"/>
      <c r="I126" s="46"/>
      <c r="J126" s="56"/>
      <c r="K126" s="44"/>
      <c r="L126" s="46">
        <f>SUM(AX53:AX99)</f>
        <v>0</v>
      </c>
    </row>
    <row r="127" spans="1:12" ht="14.25" hidden="1" x14ac:dyDescent="0.2">
      <c r="A127" s="56"/>
      <c r="B127" s="61"/>
      <c r="C127" s="218" t="s">
        <v>666</v>
      </c>
      <c r="D127" s="218"/>
      <c r="E127" s="218"/>
      <c r="F127" s="218"/>
      <c r="G127" s="218"/>
      <c r="H127" s="218"/>
      <c r="I127" s="46"/>
      <c r="J127" s="56"/>
      <c r="K127" s="44"/>
      <c r="L127" s="46">
        <f>SUM(AY53:AY99)</f>
        <v>0</v>
      </c>
    </row>
    <row r="128" spans="1:12" ht="14.25" x14ac:dyDescent="0.2">
      <c r="A128" s="56"/>
      <c r="B128" s="61"/>
      <c r="C128" s="218" t="s">
        <v>667</v>
      </c>
      <c r="D128" s="218"/>
      <c r="E128" s="218"/>
      <c r="F128" s="220"/>
      <c r="G128" s="47">
        <f>Source!F202</f>
        <v>7.1688000000000001</v>
      </c>
      <c r="H128" s="56"/>
      <c r="I128" s="56"/>
      <c r="J128" s="56"/>
      <c r="K128" s="56"/>
      <c r="L128" s="56"/>
    </row>
    <row r="129" spans="1:12" ht="14.1" hidden="1" customHeight="1" x14ac:dyDescent="0.2">
      <c r="A129" s="56"/>
      <c r="B129" s="61"/>
      <c r="C129" s="218" t="s">
        <v>668</v>
      </c>
      <c r="D129" s="218"/>
      <c r="E129" s="218"/>
      <c r="F129" s="220"/>
      <c r="G129" s="47">
        <f>Source!F203</f>
        <v>0</v>
      </c>
      <c r="H129" s="56"/>
      <c r="I129" s="56"/>
      <c r="J129" s="56"/>
      <c r="K129" s="56"/>
      <c r="L129" s="56"/>
    </row>
    <row r="132" spans="1:12" ht="15" x14ac:dyDescent="0.2">
      <c r="A132" s="66"/>
      <c r="B132" s="67"/>
      <c r="C132" s="221" t="s">
        <v>674</v>
      </c>
      <c r="D132" s="221"/>
      <c r="E132" s="221"/>
      <c r="F132" s="221"/>
      <c r="G132" s="221"/>
      <c r="H132" s="221"/>
      <c r="I132" s="68"/>
      <c r="J132" s="66"/>
      <c r="K132" s="69"/>
      <c r="L132" s="68"/>
    </row>
    <row r="134" spans="1:12" ht="15" hidden="1" x14ac:dyDescent="0.2">
      <c r="A134" s="62"/>
      <c r="B134" s="63"/>
      <c r="C134" s="219" t="s">
        <v>675</v>
      </c>
      <c r="D134" s="219"/>
      <c r="E134" s="219"/>
      <c r="F134" s="219"/>
      <c r="G134" s="219"/>
      <c r="H134" s="219"/>
      <c r="I134" s="48"/>
      <c r="J134" s="62"/>
      <c r="K134" s="64"/>
      <c r="L134" s="48">
        <f>L136+L151+L152</f>
        <v>0</v>
      </c>
    </row>
    <row r="135" spans="1:12" ht="14.25" hidden="1" x14ac:dyDescent="0.2">
      <c r="A135" s="56"/>
      <c r="B135" s="61"/>
      <c r="C135" s="217" t="s">
        <v>645</v>
      </c>
      <c r="D135" s="218"/>
      <c r="E135" s="218"/>
      <c r="F135" s="218"/>
      <c r="G135" s="218"/>
      <c r="H135" s="218"/>
      <c r="I135" s="46"/>
      <c r="J135" s="56"/>
      <c r="K135" s="44"/>
      <c r="L135" s="46"/>
    </row>
    <row r="136" spans="1:12" ht="14.25" hidden="1" x14ac:dyDescent="0.2">
      <c r="A136" s="56"/>
      <c r="B136" s="61"/>
      <c r="C136" s="218" t="s">
        <v>676</v>
      </c>
      <c r="D136" s="218"/>
      <c r="E136" s="218"/>
      <c r="F136" s="218"/>
      <c r="G136" s="218"/>
      <c r="H136" s="218"/>
      <c r="I136" s="46"/>
      <c r="J136" s="56"/>
      <c r="K136" s="44"/>
      <c r="L136" s="46">
        <f>L138+L139+L145+L149</f>
        <v>0</v>
      </c>
    </row>
    <row r="137" spans="1:12" ht="14.25" hidden="1" x14ac:dyDescent="0.2">
      <c r="A137" s="56"/>
      <c r="B137" s="61"/>
      <c r="C137" s="217" t="s">
        <v>645</v>
      </c>
      <c r="D137" s="218"/>
      <c r="E137" s="218"/>
      <c r="F137" s="218"/>
      <c r="G137" s="218"/>
      <c r="H137" s="218"/>
      <c r="I137" s="46"/>
      <c r="J137" s="56"/>
      <c r="K137" s="44"/>
      <c r="L137" s="46"/>
    </row>
    <row r="138" spans="1:12" ht="14.25" hidden="1" x14ac:dyDescent="0.2">
      <c r="A138" s="56"/>
      <c r="B138" s="61"/>
      <c r="C138" s="218" t="s">
        <v>677</v>
      </c>
      <c r="D138" s="218"/>
      <c r="E138" s="218"/>
      <c r="F138" s="218"/>
      <c r="G138" s="218"/>
      <c r="H138" s="218"/>
      <c r="I138" s="46"/>
      <c r="J138" s="56"/>
      <c r="K138" s="44"/>
      <c r="L138" s="46">
        <f>SUMIF(CD52:CD130, 1, AR52:AR130)</f>
        <v>0</v>
      </c>
    </row>
    <row r="139" spans="1:12" ht="14.25" hidden="1" x14ac:dyDescent="0.2">
      <c r="A139" s="56"/>
      <c r="B139" s="61"/>
      <c r="C139" s="218" t="s">
        <v>647</v>
      </c>
      <c r="D139" s="218"/>
      <c r="E139" s="218"/>
      <c r="F139" s="218"/>
      <c r="G139" s="218"/>
      <c r="H139" s="218"/>
      <c r="I139" s="46"/>
      <c r="J139" s="56"/>
      <c r="K139" s="44"/>
      <c r="L139" s="46">
        <f>L141+L144+L143</f>
        <v>0</v>
      </c>
    </row>
    <row r="140" spans="1:12" ht="14.25" hidden="1" x14ac:dyDescent="0.2">
      <c r="A140" s="56"/>
      <c r="B140" s="61"/>
      <c r="C140" s="217" t="s">
        <v>648</v>
      </c>
      <c r="D140" s="218"/>
      <c r="E140" s="218"/>
      <c r="F140" s="218"/>
      <c r="G140" s="218"/>
      <c r="H140" s="218"/>
      <c r="I140" s="46"/>
      <c r="J140" s="56"/>
      <c r="K140" s="44"/>
      <c r="L140" s="46"/>
    </row>
    <row r="141" spans="1:12" ht="14.25" hidden="1" x14ac:dyDescent="0.2">
      <c r="A141" s="56"/>
      <c r="B141" s="61"/>
      <c r="C141" s="218" t="s">
        <v>647</v>
      </c>
      <c r="D141" s="218"/>
      <c r="E141" s="218"/>
      <c r="F141" s="218"/>
      <c r="G141" s="218"/>
      <c r="H141" s="218"/>
      <c r="I141" s="46"/>
      <c r="J141" s="56"/>
      <c r="K141" s="44"/>
      <c r="L141" s="46">
        <f>SUMIF(CD52:CD130, 1, AO52:AO130)</f>
        <v>0</v>
      </c>
    </row>
    <row r="142" spans="1:12" ht="14.25" hidden="1" x14ac:dyDescent="0.2">
      <c r="A142" s="56"/>
      <c r="B142" s="61"/>
      <c r="C142" s="217" t="s">
        <v>649</v>
      </c>
      <c r="D142" s="218"/>
      <c r="E142" s="218"/>
      <c r="F142" s="218"/>
      <c r="G142" s="218"/>
      <c r="H142" s="218"/>
      <c r="I142" s="46"/>
      <c r="J142" s="56"/>
      <c r="K142" s="44"/>
      <c r="L142" s="46"/>
    </row>
    <row r="143" spans="1:12" ht="14.25" hidden="1" x14ac:dyDescent="0.2">
      <c r="A143" s="56"/>
      <c r="B143" s="61"/>
      <c r="C143" s="218" t="s">
        <v>669</v>
      </c>
      <c r="D143" s="218"/>
      <c r="E143" s="218"/>
      <c r="F143" s="218"/>
      <c r="G143" s="218"/>
      <c r="H143" s="218"/>
      <c r="I143" s="46"/>
      <c r="J143" s="56"/>
      <c r="K143" s="44"/>
      <c r="L143" s="46">
        <f>SUMIF(CD52:CD130, 1, AT52:AT130)</f>
        <v>0</v>
      </c>
    </row>
    <row r="144" spans="1:12" ht="14.25" hidden="1" x14ac:dyDescent="0.2">
      <c r="A144" s="56"/>
      <c r="B144" s="61"/>
      <c r="C144" s="218" t="s">
        <v>650</v>
      </c>
      <c r="D144" s="218"/>
      <c r="E144" s="218"/>
      <c r="F144" s="218"/>
      <c r="G144" s="218"/>
      <c r="H144" s="218"/>
      <c r="I144" s="46"/>
      <c r="J144" s="56"/>
      <c r="K144" s="44"/>
      <c r="L144" s="46">
        <f>SUMIF(CD52:CD130, 1, AV52:AV130)</f>
        <v>0</v>
      </c>
    </row>
    <row r="145" spans="1:12" ht="14.25" hidden="1" x14ac:dyDescent="0.2">
      <c r="A145" s="56"/>
      <c r="B145" s="61"/>
      <c r="C145" s="218" t="s">
        <v>651</v>
      </c>
      <c r="D145" s="218"/>
      <c r="E145" s="218"/>
      <c r="F145" s="218"/>
      <c r="G145" s="218"/>
      <c r="H145" s="218"/>
      <c r="I145" s="46"/>
      <c r="J145" s="56"/>
      <c r="K145" s="44"/>
      <c r="L145" s="46">
        <f>L147+L148</f>
        <v>0</v>
      </c>
    </row>
    <row r="146" spans="1:12" ht="14.25" hidden="1" x14ac:dyDescent="0.2">
      <c r="A146" s="56"/>
      <c r="B146" s="61"/>
      <c r="C146" s="217" t="s">
        <v>648</v>
      </c>
      <c r="D146" s="218"/>
      <c r="E146" s="218"/>
      <c r="F146" s="218"/>
      <c r="G146" s="218"/>
      <c r="H146" s="218"/>
      <c r="I146" s="46"/>
      <c r="J146" s="56"/>
      <c r="K146" s="44"/>
      <c r="L146" s="46"/>
    </row>
    <row r="147" spans="1:12" ht="14.25" hidden="1" x14ac:dyDescent="0.2">
      <c r="A147" s="56"/>
      <c r="B147" s="61"/>
      <c r="C147" s="218" t="s">
        <v>652</v>
      </c>
      <c r="D147" s="218"/>
      <c r="E147" s="218"/>
      <c r="F147" s="218"/>
      <c r="G147" s="218"/>
      <c r="H147" s="218"/>
      <c r="I147" s="46"/>
      <c r="J147" s="56"/>
      <c r="K147" s="44"/>
      <c r="L147" s="46">
        <f>SUMIF(CD52:CD130, 1, AW52:AW130)-SUMIF(CD52:CD130, 1, BK52:BK130)</f>
        <v>0</v>
      </c>
    </row>
    <row r="148" spans="1:12" ht="14.25" hidden="1" x14ac:dyDescent="0.2">
      <c r="A148" s="56"/>
      <c r="B148" s="61"/>
      <c r="C148" s="218" t="s">
        <v>653</v>
      </c>
      <c r="D148" s="218"/>
      <c r="E148" s="218"/>
      <c r="F148" s="218"/>
      <c r="G148" s="218"/>
      <c r="H148" s="218"/>
      <c r="I148" s="46"/>
      <c r="J148" s="56"/>
      <c r="K148" s="44"/>
      <c r="L148" s="46">
        <f>SUMIF(CD52:CD130, 1, BC52:BC130)</f>
        <v>0</v>
      </c>
    </row>
    <row r="149" spans="1:12" ht="14.25" hidden="1" x14ac:dyDescent="0.2">
      <c r="A149" s="56"/>
      <c r="B149" s="61"/>
      <c r="C149" s="218" t="s">
        <v>654</v>
      </c>
      <c r="D149" s="218"/>
      <c r="E149" s="218"/>
      <c r="F149" s="218"/>
      <c r="G149" s="218"/>
      <c r="H149" s="218"/>
      <c r="I149" s="46"/>
      <c r="J149" s="56"/>
      <c r="K149" s="44"/>
      <c r="L149" s="46">
        <f>SUMIF(CD52:CD130, 1, BB52:BB130)</f>
        <v>0</v>
      </c>
    </row>
    <row r="150" spans="1:12" ht="14.25" hidden="1" x14ac:dyDescent="0.2">
      <c r="A150" s="56"/>
      <c r="B150" s="61"/>
      <c r="C150" s="218" t="s">
        <v>678</v>
      </c>
      <c r="D150" s="218"/>
      <c r="E150" s="218"/>
      <c r="F150" s="218"/>
      <c r="G150" s="218"/>
      <c r="H150" s="218"/>
      <c r="I150" s="46"/>
      <c r="J150" s="56"/>
      <c r="K150" s="44"/>
      <c r="L150" s="46">
        <f>SUMIF(CD52:CD130, 1, AR52:AR130)+SUMIF(CD52:CD130, 1, AT52:AT130)+SUMIF(CD52:CD130, 1, AV52:AV130)</f>
        <v>0</v>
      </c>
    </row>
    <row r="151" spans="1:12" ht="14.25" hidden="1" x14ac:dyDescent="0.2">
      <c r="A151" s="56"/>
      <c r="B151" s="61"/>
      <c r="C151" s="218" t="s">
        <v>679</v>
      </c>
      <c r="D151" s="218"/>
      <c r="E151" s="218"/>
      <c r="F151" s="218"/>
      <c r="G151" s="218"/>
      <c r="H151" s="218"/>
      <c r="I151" s="46"/>
      <c r="J151" s="56"/>
      <c r="K151" s="44"/>
      <c r="L151" s="46">
        <f>SUMIF(CD52:CD130, 1, AZ52:AZ130)</f>
        <v>0</v>
      </c>
    </row>
    <row r="152" spans="1:12" ht="14.25" hidden="1" x14ac:dyDescent="0.2">
      <c r="A152" s="56"/>
      <c r="B152" s="61"/>
      <c r="C152" s="218" t="s">
        <v>680</v>
      </c>
      <c r="D152" s="218"/>
      <c r="E152" s="218"/>
      <c r="F152" s="218"/>
      <c r="G152" s="218"/>
      <c r="H152" s="218"/>
      <c r="I152" s="46"/>
      <c r="J152" s="56"/>
      <c r="K152" s="44"/>
      <c r="L152" s="46">
        <f>SUMIF(CD52:CD130, 1, BA52:BA130)</f>
        <v>0</v>
      </c>
    </row>
    <row r="153" spans="1:12" hidden="1" x14ac:dyDescent="0.2"/>
    <row r="154" spans="1:12" ht="15" hidden="1" x14ac:dyDescent="0.2">
      <c r="A154" s="62"/>
      <c r="B154" s="63"/>
      <c r="C154" s="219" t="s">
        <v>681</v>
      </c>
      <c r="D154" s="219"/>
      <c r="E154" s="219"/>
      <c r="F154" s="219"/>
      <c r="G154" s="219"/>
      <c r="H154" s="219"/>
      <c r="I154" s="48"/>
      <c r="J154" s="62"/>
      <c r="K154" s="64"/>
      <c r="L154" s="48">
        <f>L156+L171+L172</f>
        <v>0</v>
      </c>
    </row>
    <row r="155" spans="1:12" ht="14.25" hidden="1" x14ac:dyDescent="0.2">
      <c r="A155" s="56"/>
      <c r="B155" s="61"/>
      <c r="C155" s="217" t="s">
        <v>645</v>
      </c>
      <c r="D155" s="218"/>
      <c r="E155" s="218"/>
      <c r="F155" s="218"/>
      <c r="G155" s="218"/>
      <c r="H155" s="218"/>
      <c r="I155" s="46"/>
      <c r="J155" s="56"/>
      <c r="K155" s="44"/>
      <c r="L155" s="46"/>
    </row>
    <row r="156" spans="1:12" ht="14.25" hidden="1" x14ac:dyDescent="0.2">
      <c r="A156" s="56"/>
      <c r="B156" s="61"/>
      <c r="C156" s="218" t="s">
        <v>676</v>
      </c>
      <c r="D156" s="218"/>
      <c r="E156" s="218"/>
      <c r="F156" s="218"/>
      <c r="G156" s="218"/>
      <c r="H156" s="218"/>
      <c r="I156" s="46"/>
      <c r="J156" s="56"/>
      <c r="K156" s="44"/>
      <c r="L156" s="46">
        <f>L158+L159+L165+L169</f>
        <v>0</v>
      </c>
    </row>
    <row r="157" spans="1:12" ht="14.25" hidden="1" x14ac:dyDescent="0.2">
      <c r="A157" s="56"/>
      <c r="B157" s="61"/>
      <c r="C157" s="217" t="s">
        <v>645</v>
      </c>
      <c r="D157" s="218"/>
      <c r="E157" s="218"/>
      <c r="F157" s="218"/>
      <c r="G157" s="218"/>
      <c r="H157" s="218"/>
      <c r="I157" s="46"/>
      <c r="J157" s="56"/>
      <c r="K157" s="44"/>
      <c r="L157" s="46"/>
    </row>
    <row r="158" spans="1:12" ht="14.25" hidden="1" x14ac:dyDescent="0.2">
      <c r="A158" s="56"/>
      <c r="B158" s="61"/>
      <c r="C158" s="218" t="s">
        <v>677</v>
      </c>
      <c r="D158" s="218"/>
      <c r="E158" s="218"/>
      <c r="F158" s="218"/>
      <c r="G158" s="218"/>
      <c r="H158" s="218"/>
      <c r="I158" s="46"/>
      <c r="J158" s="56"/>
      <c r="K158" s="44"/>
      <c r="L158" s="46">
        <f>SUMIF(CD52:CD152, 2, AR52:AR152)</f>
        <v>0</v>
      </c>
    </row>
    <row r="159" spans="1:12" ht="14.25" hidden="1" x14ac:dyDescent="0.2">
      <c r="A159" s="56"/>
      <c r="B159" s="61"/>
      <c r="C159" s="218" t="s">
        <v>647</v>
      </c>
      <c r="D159" s="218"/>
      <c r="E159" s="218"/>
      <c r="F159" s="218"/>
      <c r="G159" s="218"/>
      <c r="H159" s="218"/>
      <c r="I159" s="46"/>
      <c r="J159" s="56"/>
      <c r="K159" s="44"/>
      <c r="L159" s="46">
        <f>L161+L164+L163</f>
        <v>0</v>
      </c>
    </row>
    <row r="160" spans="1:12" ht="14.25" hidden="1" x14ac:dyDescent="0.2">
      <c r="A160" s="56"/>
      <c r="B160" s="61"/>
      <c r="C160" s="217" t="s">
        <v>648</v>
      </c>
      <c r="D160" s="218"/>
      <c r="E160" s="218"/>
      <c r="F160" s="218"/>
      <c r="G160" s="218"/>
      <c r="H160" s="218"/>
      <c r="I160" s="46"/>
      <c r="J160" s="56"/>
      <c r="K160" s="44"/>
      <c r="L160" s="46"/>
    </row>
    <row r="161" spans="1:12" ht="14.25" hidden="1" x14ac:dyDescent="0.2">
      <c r="A161" s="56"/>
      <c r="B161" s="61"/>
      <c r="C161" s="218" t="s">
        <v>647</v>
      </c>
      <c r="D161" s="218"/>
      <c r="E161" s="218"/>
      <c r="F161" s="218"/>
      <c r="G161" s="218"/>
      <c r="H161" s="218"/>
      <c r="I161" s="46"/>
      <c r="J161" s="56"/>
      <c r="K161" s="44"/>
      <c r="L161" s="46">
        <f>SUMIF(CD52:CD152, 2, AO52:AO152)</f>
        <v>0</v>
      </c>
    </row>
    <row r="162" spans="1:12" ht="14.25" hidden="1" x14ac:dyDescent="0.2">
      <c r="A162" s="56"/>
      <c r="B162" s="61"/>
      <c r="C162" s="217" t="s">
        <v>649</v>
      </c>
      <c r="D162" s="218"/>
      <c r="E162" s="218"/>
      <c r="F162" s="218"/>
      <c r="G162" s="218"/>
      <c r="H162" s="218"/>
      <c r="I162" s="46"/>
      <c r="J162" s="56"/>
      <c r="K162" s="44"/>
      <c r="L162" s="46"/>
    </row>
    <row r="163" spans="1:12" ht="14.25" hidden="1" x14ac:dyDescent="0.2">
      <c r="A163" s="56"/>
      <c r="B163" s="61"/>
      <c r="C163" s="218" t="s">
        <v>669</v>
      </c>
      <c r="D163" s="218"/>
      <c r="E163" s="218"/>
      <c r="F163" s="218"/>
      <c r="G163" s="218"/>
      <c r="H163" s="218"/>
      <c r="I163" s="46"/>
      <c r="J163" s="56"/>
      <c r="K163" s="44"/>
      <c r="L163" s="46">
        <f>SUMIF(CD52:CD152, 2, AT52:AT152)</f>
        <v>0</v>
      </c>
    </row>
    <row r="164" spans="1:12" ht="14.25" hidden="1" x14ac:dyDescent="0.2">
      <c r="A164" s="56"/>
      <c r="B164" s="61"/>
      <c r="C164" s="218" t="s">
        <v>650</v>
      </c>
      <c r="D164" s="218"/>
      <c r="E164" s="218"/>
      <c r="F164" s="218"/>
      <c r="G164" s="218"/>
      <c r="H164" s="218"/>
      <c r="I164" s="46"/>
      <c r="J164" s="56"/>
      <c r="K164" s="44"/>
      <c r="L164" s="46">
        <f>SUMIF(CD52:CD152, 2, AV52:AV152)</f>
        <v>0</v>
      </c>
    </row>
    <row r="165" spans="1:12" ht="14.25" hidden="1" x14ac:dyDescent="0.2">
      <c r="A165" s="56"/>
      <c r="B165" s="61"/>
      <c r="C165" s="218" t="s">
        <v>651</v>
      </c>
      <c r="D165" s="218"/>
      <c r="E165" s="218"/>
      <c r="F165" s="218"/>
      <c r="G165" s="218"/>
      <c r="H165" s="218"/>
      <c r="I165" s="46"/>
      <c r="J165" s="56"/>
      <c r="K165" s="44"/>
      <c r="L165" s="46">
        <f>L167+L168</f>
        <v>0</v>
      </c>
    </row>
    <row r="166" spans="1:12" ht="14.25" hidden="1" x14ac:dyDescent="0.2">
      <c r="A166" s="56"/>
      <c r="B166" s="61"/>
      <c r="C166" s="217" t="s">
        <v>648</v>
      </c>
      <c r="D166" s="218"/>
      <c r="E166" s="218"/>
      <c r="F166" s="218"/>
      <c r="G166" s="218"/>
      <c r="H166" s="218"/>
      <c r="I166" s="46"/>
      <c r="J166" s="56"/>
      <c r="K166" s="44"/>
      <c r="L166" s="46"/>
    </row>
    <row r="167" spans="1:12" ht="14.25" hidden="1" x14ac:dyDescent="0.2">
      <c r="A167" s="56"/>
      <c r="B167" s="61"/>
      <c r="C167" s="218" t="s">
        <v>652</v>
      </c>
      <c r="D167" s="218"/>
      <c r="E167" s="218"/>
      <c r="F167" s="218"/>
      <c r="G167" s="218"/>
      <c r="H167" s="218"/>
      <c r="I167" s="46"/>
      <c r="J167" s="56"/>
      <c r="K167" s="44"/>
      <c r="L167" s="46">
        <f>SUMIF(CD52:CD152, 2, AW52:AW152)-SUMIF(CD52:CD152, 2, BK52:BK152)</f>
        <v>0</v>
      </c>
    </row>
    <row r="168" spans="1:12" ht="14.25" hidden="1" x14ac:dyDescent="0.2">
      <c r="A168" s="56"/>
      <c r="B168" s="61"/>
      <c r="C168" s="218" t="s">
        <v>653</v>
      </c>
      <c r="D168" s="218"/>
      <c r="E168" s="218"/>
      <c r="F168" s="218"/>
      <c r="G168" s="218"/>
      <c r="H168" s="218"/>
      <c r="I168" s="46"/>
      <c r="J168" s="56"/>
      <c r="K168" s="44"/>
      <c r="L168" s="46">
        <f>SUMIF(CD52:CD152, 2, BC52:BC152)</f>
        <v>0</v>
      </c>
    </row>
    <row r="169" spans="1:12" ht="14.25" hidden="1" x14ac:dyDescent="0.2">
      <c r="A169" s="56"/>
      <c r="B169" s="61"/>
      <c r="C169" s="218" t="s">
        <v>654</v>
      </c>
      <c r="D169" s="218"/>
      <c r="E169" s="218"/>
      <c r="F169" s="218"/>
      <c r="G169" s="218"/>
      <c r="H169" s="218"/>
      <c r="I169" s="46"/>
      <c r="J169" s="56"/>
      <c r="K169" s="44"/>
      <c r="L169" s="46">
        <f>SUMIF(CD52:CD152, 2, BB52:BB152)</f>
        <v>0</v>
      </c>
    </row>
    <row r="170" spans="1:12" ht="14.25" hidden="1" x14ac:dyDescent="0.2">
      <c r="A170" s="56"/>
      <c r="B170" s="61"/>
      <c r="C170" s="218" t="s">
        <v>678</v>
      </c>
      <c r="D170" s="218"/>
      <c r="E170" s="218"/>
      <c r="F170" s="218"/>
      <c r="G170" s="218"/>
      <c r="H170" s="218"/>
      <c r="I170" s="46"/>
      <c r="J170" s="56"/>
      <c r="K170" s="44"/>
      <c r="L170" s="46">
        <f>SUMIF(CD52:CD152, 2, AR52:AR152)+SUMIF(CD52:CD152, 2, AT52:AT152)+SUMIF(CD52:CD152, 2, AV52:AV152)</f>
        <v>0</v>
      </c>
    </row>
    <row r="171" spans="1:12" ht="14.25" hidden="1" x14ac:dyDescent="0.2">
      <c r="A171" s="56"/>
      <c r="B171" s="61"/>
      <c r="C171" s="218" t="s">
        <v>679</v>
      </c>
      <c r="D171" s="218"/>
      <c r="E171" s="218"/>
      <c r="F171" s="218"/>
      <c r="G171" s="218"/>
      <c r="H171" s="218"/>
      <c r="I171" s="46"/>
      <c r="J171" s="56"/>
      <c r="K171" s="44"/>
      <c r="L171" s="46">
        <f>SUMIF(CD52:CD152, 2, AZ52:AZ152)</f>
        <v>0</v>
      </c>
    </row>
    <row r="172" spans="1:12" ht="14.25" hidden="1" x14ac:dyDescent="0.2">
      <c r="A172" s="56"/>
      <c r="B172" s="61"/>
      <c r="C172" s="218" t="s">
        <v>680</v>
      </c>
      <c r="D172" s="218"/>
      <c r="E172" s="218"/>
      <c r="F172" s="218"/>
      <c r="G172" s="218"/>
      <c r="H172" s="218"/>
      <c r="I172" s="46"/>
      <c r="J172" s="56"/>
      <c r="K172" s="44"/>
      <c r="L172" s="46">
        <f>SUMIF(CD52:CD152, 2, BA52:BA152)</f>
        <v>0</v>
      </c>
    </row>
    <row r="173" spans="1:12" hidden="1" x14ac:dyDescent="0.2"/>
    <row r="174" spans="1:12" ht="15" hidden="1" x14ac:dyDescent="0.2">
      <c r="A174" s="62"/>
      <c r="B174" s="63"/>
      <c r="C174" s="219" t="s">
        <v>682</v>
      </c>
      <c r="D174" s="219"/>
      <c r="E174" s="219"/>
      <c r="F174" s="219"/>
      <c r="G174" s="219"/>
      <c r="H174" s="219"/>
      <c r="I174" s="48"/>
      <c r="J174" s="62"/>
      <c r="K174" s="64"/>
      <c r="L174" s="48">
        <f>L176+L177</f>
        <v>0</v>
      </c>
    </row>
    <row r="175" spans="1:12" ht="14.25" hidden="1" x14ac:dyDescent="0.2">
      <c r="A175" s="56"/>
      <c r="B175" s="61"/>
      <c r="C175" s="217" t="s">
        <v>645</v>
      </c>
      <c r="D175" s="218"/>
      <c r="E175" s="218"/>
      <c r="F175" s="218"/>
      <c r="G175" s="218"/>
      <c r="H175" s="218"/>
      <c r="I175" s="46"/>
      <c r="J175" s="56"/>
      <c r="K175" s="44"/>
      <c r="L175" s="46"/>
    </row>
    <row r="176" spans="1:12" ht="14.25" hidden="1" x14ac:dyDescent="0.2">
      <c r="A176" s="56"/>
      <c r="B176" s="61"/>
      <c r="C176" s="218" t="s">
        <v>659</v>
      </c>
      <c r="D176" s="218"/>
      <c r="E176" s="218"/>
      <c r="F176" s="218"/>
      <c r="G176" s="218"/>
      <c r="H176" s="218"/>
      <c r="I176" s="46"/>
      <c r="J176" s="56"/>
      <c r="K176" s="44"/>
      <c r="L176" s="46">
        <f>SUMIF(CD52:CD172, 3, BK52:BK172)</f>
        <v>0</v>
      </c>
    </row>
    <row r="177" spans="1:12" ht="14.25" hidden="1" x14ac:dyDescent="0.2">
      <c r="A177" s="56"/>
      <c r="B177" s="61"/>
      <c r="C177" s="218" t="s">
        <v>660</v>
      </c>
      <c r="D177" s="218"/>
      <c r="E177" s="218"/>
      <c r="F177" s="218"/>
      <c r="G177" s="218"/>
      <c r="H177" s="218"/>
      <c r="I177" s="46"/>
      <c r="J177" s="56"/>
      <c r="K177" s="44"/>
      <c r="L177" s="46">
        <f>SUMIF(CD52:CD172, 3, BD52:BD172)</f>
        <v>0</v>
      </c>
    </row>
    <row r="179" spans="1:12" ht="15" x14ac:dyDescent="0.2">
      <c r="A179" s="62"/>
      <c r="B179" s="63"/>
      <c r="C179" s="219" t="s">
        <v>683</v>
      </c>
      <c r="D179" s="219"/>
      <c r="E179" s="219"/>
      <c r="F179" s="219"/>
      <c r="G179" s="219"/>
      <c r="H179" s="219"/>
      <c r="I179" s="48"/>
      <c r="J179" s="62"/>
      <c r="K179" s="64"/>
      <c r="L179" s="48">
        <f>L185+L200+L201+L181+L182</f>
        <v>9948.0999999999985</v>
      </c>
    </row>
    <row r="180" spans="1:12" ht="14.25" x14ac:dyDescent="0.2">
      <c r="A180" s="56"/>
      <c r="B180" s="61"/>
      <c r="C180" s="217" t="s">
        <v>645</v>
      </c>
      <c r="D180" s="218"/>
      <c r="E180" s="218"/>
      <c r="F180" s="218"/>
      <c r="G180" s="218"/>
      <c r="H180" s="218"/>
      <c r="I180" s="46"/>
      <c r="J180" s="56"/>
      <c r="K180" s="44"/>
      <c r="L180" s="46"/>
    </row>
    <row r="181" spans="1:12" ht="14.25" hidden="1" x14ac:dyDescent="0.2">
      <c r="A181" s="56"/>
      <c r="B181" s="61"/>
      <c r="C181" s="218" t="s">
        <v>684</v>
      </c>
      <c r="D181" s="218"/>
      <c r="E181" s="218"/>
      <c r="F181" s="218"/>
      <c r="G181" s="218"/>
      <c r="H181" s="218"/>
      <c r="I181" s="46"/>
      <c r="J181" s="56"/>
      <c r="K181" s="44"/>
      <c r="L181" s="46"/>
    </row>
    <row r="182" spans="1:12" ht="14.25" hidden="1" x14ac:dyDescent="0.2">
      <c r="A182" s="56"/>
      <c r="B182" s="61"/>
      <c r="C182" s="218" t="s">
        <v>685</v>
      </c>
      <c r="D182" s="218"/>
      <c r="E182" s="218"/>
      <c r="F182" s="218"/>
      <c r="G182" s="218"/>
      <c r="H182" s="218"/>
      <c r="I182" s="46"/>
      <c r="J182" s="56"/>
      <c r="K182" s="44"/>
      <c r="L182" s="46">
        <f>SUM(BO52:BO177)</f>
        <v>0</v>
      </c>
    </row>
    <row r="183" spans="1:12" ht="14.25" x14ac:dyDescent="0.2">
      <c r="A183" s="56"/>
      <c r="B183" s="61"/>
      <c r="C183" s="218" t="s">
        <v>266</v>
      </c>
      <c r="D183" s="218"/>
      <c r="E183" s="218"/>
      <c r="F183" s="218"/>
      <c r="G183" s="218"/>
      <c r="H183" s="218"/>
      <c r="I183" s="46"/>
      <c r="J183" s="56"/>
      <c r="K183" s="44"/>
      <c r="L183" s="46">
        <f>L185+L200+L201</f>
        <v>9948.0999999999985</v>
      </c>
    </row>
    <row r="184" spans="1:12" ht="14.25" x14ac:dyDescent="0.2">
      <c r="A184" s="56"/>
      <c r="B184" s="61"/>
      <c r="C184" s="217" t="s">
        <v>645</v>
      </c>
      <c r="D184" s="218"/>
      <c r="E184" s="218"/>
      <c r="F184" s="218"/>
      <c r="G184" s="218"/>
      <c r="H184" s="218"/>
      <c r="I184" s="46"/>
      <c r="J184" s="56"/>
      <c r="K184" s="44"/>
      <c r="L184" s="46"/>
    </row>
    <row r="185" spans="1:12" ht="14.25" x14ac:dyDescent="0.2">
      <c r="A185" s="56"/>
      <c r="B185" s="61"/>
      <c r="C185" s="218" t="s">
        <v>676</v>
      </c>
      <c r="D185" s="218"/>
      <c r="E185" s="218"/>
      <c r="F185" s="218"/>
      <c r="G185" s="218"/>
      <c r="H185" s="218"/>
      <c r="I185" s="46"/>
      <c r="J185" s="56"/>
      <c r="K185" s="44"/>
      <c r="L185" s="46">
        <f>L187+L188+L194+L198</f>
        <v>4737.1899999999996</v>
      </c>
    </row>
    <row r="186" spans="1:12" ht="14.25" x14ac:dyDescent="0.2">
      <c r="A186" s="56"/>
      <c r="B186" s="61"/>
      <c r="C186" s="217" t="s">
        <v>645</v>
      </c>
      <c r="D186" s="218"/>
      <c r="E186" s="218"/>
      <c r="F186" s="218"/>
      <c r="G186" s="218"/>
      <c r="H186" s="218"/>
      <c r="I186" s="46"/>
      <c r="J186" s="56"/>
      <c r="K186" s="44"/>
      <c r="L186" s="46"/>
    </row>
    <row r="187" spans="1:12" ht="14.25" x14ac:dyDescent="0.2">
      <c r="A187" s="56"/>
      <c r="B187" s="61"/>
      <c r="C187" s="218" t="s">
        <v>677</v>
      </c>
      <c r="D187" s="218"/>
      <c r="E187" s="218"/>
      <c r="F187" s="218"/>
      <c r="G187" s="218"/>
      <c r="H187" s="218"/>
      <c r="I187" s="46"/>
      <c r="J187" s="56"/>
      <c r="K187" s="44"/>
      <c r="L187" s="46">
        <f>SUMIF(CD52:CD177, 4, AR52:AR177)</f>
        <v>4737.1899999999996</v>
      </c>
    </row>
    <row r="188" spans="1:12" ht="14.25" hidden="1" x14ac:dyDescent="0.2">
      <c r="A188" s="56"/>
      <c r="B188" s="61"/>
      <c r="C188" s="218" t="s">
        <v>647</v>
      </c>
      <c r="D188" s="218"/>
      <c r="E188" s="218"/>
      <c r="F188" s="218"/>
      <c r="G188" s="218"/>
      <c r="H188" s="218"/>
      <c r="I188" s="46"/>
      <c r="J188" s="56"/>
      <c r="K188" s="44"/>
      <c r="L188" s="46">
        <f>L190+L193+L192</f>
        <v>0</v>
      </c>
    </row>
    <row r="189" spans="1:12" ht="14.25" hidden="1" x14ac:dyDescent="0.2">
      <c r="A189" s="56"/>
      <c r="B189" s="61"/>
      <c r="C189" s="217" t="s">
        <v>648</v>
      </c>
      <c r="D189" s="218"/>
      <c r="E189" s="218"/>
      <c r="F189" s="218"/>
      <c r="G189" s="218"/>
      <c r="H189" s="218"/>
      <c r="I189" s="46"/>
      <c r="J189" s="56"/>
      <c r="K189" s="44"/>
      <c r="L189" s="46"/>
    </row>
    <row r="190" spans="1:12" ht="14.25" hidden="1" x14ac:dyDescent="0.2">
      <c r="A190" s="56"/>
      <c r="B190" s="61"/>
      <c r="C190" s="218" t="s">
        <v>647</v>
      </c>
      <c r="D190" s="218"/>
      <c r="E190" s="218"/>
      <c r="F190" s="218"/>
      <c r="G190" s="218"/>
      <c r="H190" s="218"/>
      <c r="I190" s="46"/>
      <c r="J190" s="56"/>
      <c r="K190" s="44"/>
      <c r="L190" s="46">
        <f>SUMIF(CD52:CD177, 4, AO52:AO177)</f>
        <v>0</v>
      </c>
    </row>
    <row r="191" spans="1:12" ht="14.25" hidden="1" x14ac:dyDescent="0.2">
      <c r="A191" s="56"/>
      <c r="B191" s="61"/>
      <c r="C191" s="217" t="s">
        <v>649</v>
      </c>
      <c r="D191" s="218"/>
      <c r="E191" s="218"/>
      <c r="F191" s="218"/>
      <c r="G191" s="218"/>
      <c r="H191" s="218"/>
      <c r="I191" s="46"/>
      <c r="J191" s="56"/>
      <c r="K191" s="44"/>
      <c r="L191" s="46"/>
    </row>
    <row r="192" spans="1:12" ht="14.25" hidden="1" x14ac:dyDescent="0.2">
      <c r="A192" s="56"/>
      <c r="B192" s="61"/>
      <c r="C192" s="218" t="s">
        <v>669</v>
      </c>
      <c r="D192" s="218"/>
      <c r="E192" s="218"/>
      <c r="F192" s="218"/>
      <c r="G192" s="218"/>
      <c r="H192" s="218"/>
      <c r="I192" s="46"/>
      <c r="J192" s="56"/>
      <c r="K192" s="44"/>
      <c r="L192" s="46">
        <f>SUMIF(CD52:CD177, 4, AT52:AT177)</f>
        <v>0</v>
      </c>
    </row>
    <row r="193" spans="1:12" ht="14.25" hidden="1" x14ac:dyDescent="0.2">
      <c r="A193" s="56"/>
      <c r="B193" s="61"/>
      <c r="C193" s="218" t="s">
        <v>650</v>
      </c>
      <c r="D193" s="218"/>
      <c r="E193" s="218"/>
      <c r="F193" s="218"/>
      <c r="G193" s="218"/>
      <c r="H193" s="218"/>
      <c r="I193" s="46"/>
      <c r="J193" s="56"/>
      <c r="K193" s="44"/>
      <c r="L193" s="46">
        <f>SUMIF(CD52:CD177, 4, AV52:AV177)</f>
        <v>0</v>
      </c>
    </row>
    <row r="194" spans="1:12" ht="14.25" hidden="1" x14ac:dyDescent="0.2">
      <c r="A194" s="56"/>
      <c r="B194" s="61"/>
      <c r="C194" s="218" t="s">
        <v>651</v>
      </c>
      <c r="D194" s="218"/>
      <c r="E194" s="218"/>
      <c r="F194" s="218"/>
      <c r="G194" s="218"/>
      <c r="H194" s="218"/>
      <c r="I194" s="46"/>
      <c r="J194" s="56"/>
      <c r="K194" s="44"/>
      <c r="L194" s="46">
        <f>L196+L197</f>
        <v>0</v>
      </c>
    </row>
    <row r="195" spans="1:12" ht="14.25" hidden="1" x14ac:dyDescent="0.2">
      <c r="A195" s="56"/>
      <c r="B195" s="61"/>
      <c r="C195" s="217" t="s">
        <v>648</v>
      </c>
      <c r="D195" s="218"/>
      <c r="E195" s="218"/>
      <c r="F195" s="218"/>
      <c r="G195" s="218"/>
      <c r="H195" s="218"/>
      <c r="I195" s="46"/>
      <c r="J195" s="56"/>
      <c r="K195" s="44"/>
      <c r="L195" s="46"/>
    </row>
    <row r="196" spans="1:12" ht="14.25" hidden="1" x14ac:dyDescent="0.2">
      <c r="A196" s="56"/>
      <c r="B196" s="61"/>
      <c r="C196" s="218" t="s">
        <v>652</v>
      </c>
      <c r="D196" s="218"/>
      <c r="E196" s="218"/>
      <c r="F196" s="218"/>
      <c r="G196" s="218"/>
      <c r="H196" s="218"/>
      <c r="I196" s="46"/>
      <c r="J196" s="56"/>
      <c r="K196" s="44"/>
      <c r="L196" s="46">
        <f>SUMIF(CD52:CD177, 4, AW52:AW177)-SUMIF(CD52:CD177, 4, BK52:BK177)</f>
        <v>0</v>
      </c>
    </row>
    <row r="197" spans="1:12" ht="14.25" hidden="1" x14ac:dyDescent="0.2">
      <c r="A197" s="56"/>
      <c r="B197" s="61"/>
      <c r="C197" s="218" t="s">
        <v>653</v>
      </c>
      <c r="D197" s="218"/>
      <c r="E197" s="218"/>
      <c r="F197" s="218"/>
      <c r="G197" s="218"/>
      <c r="H197" s="218"/>
      <c r="I197" s="46"/>
      <c r="J197" s="56"/>
      <c r="K197" s="44"/>
      <c r="L197" s="46">
        <f>SUMIF(CD52:CD177, 4, BC52:BC177)</f>
        <v>0</v>
      </c>
    </row>
    <row r="198" spans="1:12" ht="14.25" hidden="1" x14ac:dyDescent="0.2">
      <c r="A198" s="56"/>
      <c r="B198" s="61"/>
      <c r="C198" s="218" t="s">
        <v>654</v>
      </c>
      <c r="D198" s="218"/>
      <c r="E198" s="218"/>
      <c r="F198" s="218"/>
      <c r="G198" s="218"/>
      <c r="H198" s="218"/>
      <c r="I198" s="46"/>
      <c r="J198" s="56"/>
      <c r="K198" s="44"/>
      <c r="L198" s="46">
        <f>SUMIF(CD52:CD177, 4, BB52:BB177)</f>
        <v>0</v>
      </c>
    </row>
    <row r="199" spans="1:12" ht="14.25" x14ac:dyDescent="0.2">
      <c r="A199" s="56"/>
      <c r="B199" s="61"/>
      <c r="C199" s="218" t="s">
        <v>678</v>
      </c>
      <c r="D199" s="218"/>
      <c r="E199" s="218"/>
      <c r="F199" s="218"/>
      <c r="G199" s="218"/>
      <c r="H199" s="218"/>
      <c r="I199" s="46"/>
      <c r="J199" s="56"/>
      <c r="K199" s="44"/>
      <c r="L199" s="46">
        <f>SUMIF(CD52:CD177, 4, AR52:AR177)+SUMIF(CD52:CD177, 4, AT52:AT177)+SUMIF(CD52:CD177, 4, AV52:AV177)</f>
        <v>4737.1899999999996</v>
      </c>
    </row>
    <row r="200" spans="1:12" ht="14.25" x14ac:dyDescent="0.2">
      <c r="A200" s="56"/>
      <c r="B200" s="61"/>
      <c r="C200" s="218" t="s">
        <v>679</v>
      </c>
      <c r="D200" s="218"/>
      <c r="E200" s="218"/>
      <c r="F200" s="218"/>
      <c r="G200" s="218"/>
      <c r="H200" s="218"/>
      <c r="I200" s="46"/>
      <c r="J200" s="56"/>
      <c r="K200" s="44"/>
      <c r="L200" s="46">
        <f>SUMIF(CD52:CD177, 4, AZ52:AZ177)</f>
        <v>3505.52</v>
      </c>
    </row>
    <row r="201" spans="1:12" ht="14.25" x14ac:dyDescent="0.2">
      <c r="A201" s="56"/>
      <c r="B201" s="61"/>
      <c r="C201" s="218" t="s">
        <v>680</v>
      </c>
      <c r="D201" s="218"/>
      <c r="E201" s="218"/>
      <c r="F201" s="218"/>
      <c r="G201" s="218"/>
      <c r="H201" s="218"/>
      <c r="I201" s="46"/>
      <c r="J201" s="56"/>
      <c r="K201" s="44"/>
      <c r="L201" s="46">
        <f>SUMIF(CD52:CD177, 4, BA52:BA177)</f>
        <v>1705.3899999999999</v>
      </c>
    </row>
    <row r="203" spans="1:12" ht="15" x14ac:dyDescent="0.2">
      <c r="A203" s="62"/>
      <c r="B203" s="63"/>
      <c r="C203" s="219" t="s">
        <v>686</v>
      </c>
      <c r="D203" s="219"/>
      <c r="E203" s="219"/>
      <c r="F203" s="219"/>
      <c r="G203" s="219"/>
      <c r="H203" s="219"/>
      <c r="I203" s="48"/>
      <c r="J203" s="62"/>
      <c r="K203" s="64"/>
      <c r="L203" s="48">
        <f>L134+L154+L174+L179</f>
        <v>9948.0999999999985</v>
      </c>
    </row>
    <row r="204" spans="1:12" ht="14.25" x14ac:dyDescent="0.2">
      <c r="A204" s="56"/>
      <c r="B204" s="61"/>
      <c r="C204" s="217" t="s">
        <v>645</v>
      </c>
      <c r="D204" s="218"/>
      <c r="E204" s="218"/>
      <c r="F204" s="218"/>
      <c r="G204" s="218"/>
      <c r="H204" s="218"/>
      <c r="I204" s="46"/>
      <c r="J204" s="56"/>
      <c r="K204" s="44"/>
      <c r="L204" s="46"/>
    </row>
    <row r="205" spans="1:12" ht="14.25" x14ac:dyDescent="0.2">
      <c r="A205" s="56"/>
      <c r="B205" s="61"/>
      <c r="C205" s="218" t="s">
        <v>676</v>
      </c>
      <c r="D205" s="218"/>
      <c r="E205" s="218"/>
      <c r="F205" s="218"/>
      <c r="G205" s="218"/>
      <c r="H205" s="218"/>
      <c r="I205" s="46"/>
      <c r="J205" s="56"/>
      <c r="K205" s="44"/>
      <c r="L205" s="46">
        <f>L207+L208+L214+L218</f>
        <v>4737.1899999999996</v>
      </c>
    </row>
    <row r="206" spans="1:12" ht="14.25" x14ac:dyDescent="0.2">
      <c r="A206" s="56"/>
      <c r="B206" s="61"/>
      <c r="C206" s="217" t="s">
        <v>645</v>
      </c>
      <c r="D206" s="218"/>
      <c r="E206" s="218"/>
      <c r="F206" s="218"/>
      <c r="G206" s="218"/>
      <c r="H206" s="218"/>
      <c r="I206" s="46"/>
      <c r="J206" s="56"/>
      <c r="K206" s="44"/>
      <c r="L206" s="46"/>
    </row>
    <row r="207" spans="1:12" ht="14.25" x14ac:dyDescent="0.2">
      <c r="A207" s="56"/>
      <c r="B207" s="61"/>
      <c r="C207" s="218" t="s">
        <v>677</v>
      </c>
      <c r="D207" s="218"/>
      <c r="E207" s="218"/>
      <c r="F207" s="218"/>
      <c r="G207" s="218"/>
      <c r="H207" s="218"/>
      <c r="I207" s="46"/>
      <c r="J207" s="56"/>
      <c r="K207" s="44"/>
      <c r="L207" s="46">
        <f>SUM(AR52:AR201)</f>
        <v>4737.1899999999996</v>
      </c>
    </row>
    <row r="208" spans="1:12" ht="14.25" hidden="1" x14ac:dyDescent="0.2">
      <c r="A208" s="56"/>
      <c r="B208" s="61"/>
      <c r="C208" s="218" t="s">
        <v>647</v>
      </c>
      <c r="D208" s="218"/>
      <c r="E208" s="218"/>
      <c r="F208" s="218"/>
      <c r="G208" s="218"/>
      <c r="H208" s="218"/>
      <c r="I208" s="46"/>
      <c r="J208" s="56"/>
      <c r="K208" s="44"/>
      <c r="L208" s="46">
        <f>L210+L213+L212</f>
        <v>0</v>
      </c>
    </row>
    <row r="209" spans="1:12" ht="14.25" hidden="1" x14ac:dyDescent="0.2">
      <c r="A209" s="56"/>
      <c r="B209" s="61"/>
      <c r="C209" s="217" t="s">
        <v>648</v>
      </c>
      <c r="D209" s="218"/>
      <c r="E209" s="218"/>
      <c r="F209" s="218"/>
      <c r="G209" s="218"/>
      <c r="H209" s="218"/>
      <c r="I209" s="46"/>
      <c r="J209" s="56"/>
      <c r="K209" s="44"/>
      <c r="L209" s="46"/>
    </row>
    <row r="210" spans="1:12" ht="14.25" hidden="1" x14ac:dyDescent="0.2">
      <c r="A210" s="56"/>
      <c r="B210" s="61"/>
      <c r="C210" s="218" t="s">
        <v>647</v>
      </c>
      <c r="D210" s="218"/>
      <c r="E210" s="218"/>
      <c r="F210" s="218"/>
      <c r="G210" s="218"/>
      <c r="H210" s="218"/>
      <c r="I210" s="46"/>
      <c r="J210" s="56"/>
      <c r="K210" s="44"/>
      <c r="L210" s="46">
        <f>SUM(AO52:AO201)</f>
        <v>0</v>
      </c>
    </row>
    <row r="211" spans="1:12" ht="14.25" hidden="1" x14ac:dyDescent="0.2">
      <c r="A211" s="56"/>
      <c r="B211" s="61"/>
      <c r="C211" s="217" t="s">
        <v>649</v>
      </c>
      <c r="D211" s="218"/>
      <c r="E211" s="218"/>
      <c r="F211" s="218"/>
      <c r="G211" s="218"/>
      <c r="H211" s="218"/>
      <c r="I211" s="46"/>
      <c r="J211" s="56"/>
      <c r="K211" s="44"/>
      <c r="L211" s="46"/>
    </row>
    <row r="212" spans="1:12" ht="14.25" hidden="1" x14ac:dyDescent="0.2">
      <c r="A212" s="56"/>
      <c r="B212" s="61"/>
      <c r="C212" s="218" t="s">
        <v>669</v>
      </c>
      <c r="D212" s="218"/>
      <c r="E212" s="218"/>
      <c r="F212" s="218"/>
      <c r="G212" s="218"/>
      <c r="H212" s="218"/>
      <c r="I212" s="46"/>
      <c r="J212" s="56"/>
      <c r="K212" s="44"/>
      <c r="L212" s="46">
        <f>SUM(AT52:AT201)</f>
        <v>0</v>
      </c>
    </row>
    <row r="213" spans="1:12" ht="14.25" hidden="1" x14ac:dyDescent="0.2">
      <c r="A213" s="56"/>
      <c r="B213" s="61"/>
      <c r="C213" s="218" t="s">
        <v>650</v>
      </c>
      <c r="D213" s="218"/>
      <c r="E213" s="218"/>
      <c r="F213" s="218"/>
      <c r="G213" s="218"/>
      <c r="H213" s="218"/>
      <c r="I213" s="46"/>
      <c r="J213" s="56"/>
      <c r="K213" s="44"/>
      <c r="L213" s="46">
        <f>SUM(AV52:AV201)</f>
        <v>0</v>
      </c>
    </row>
    <row r="214" spans="1:12" ht="14.25" hidden="1" x14ac:dyDescent="0.2">
      <c r="A214" s="56"/>
      <c r="B214" s="61"/>
      <c r="C214" s="218" t="s">
        <v>651</v>
      </c>
      <c r="D214" s="218"/>
      <c r="E214" s="218"/>
      <c r="F214" s="218"/>
      <c r="G214" s="218"/>
      <c r="H214" s="218"/>
      <c r="I214" s="46"/>
      <c r="J214" s="56"/>
      <c r="K214" s="44"/>
      <c r="L214" s="46">
        <f>L216+L217</f>
        <v>0</v>
      </c>
    </row>
    <row r="215" spans="1:12" ht="14.25" hidden="1" x14ac:dyDescent="0.2">
      <c r="A215" s="56"/>
      <c r="B215" s="61"/>
      <c r="C215" s="217" t="s">
        <v>648</v>
      </c>
      <c r="D215" s="218"/>
      <c r="E215" s="218"/>
      <c r="F215" s="218"/>
      <c r="G215" s="218"/>
      <c r="H215" s="218"/>
      <c r="I215" s="46"/>
      <c r="J215" s="56"/>
      <c r="K215" s="44"/>
      <c r="L215" s="46"/>
    </row>
    <row r="216" spans="1:12" ht="14.25" hidden="1" x14ac:dyDescent="0.2">
      <c r="A216" s="56"/>
      <c r="B216" s="61"/>
      <c r="C216" s="218" t="s">
        <v>652</v>
      </c>
      <c r="D216" s="218"/>
      <c r="E216" s="218"/>
      <c r="F216" s="218"/>
      <c r="G216" s="218"/>
      <c r="H216" s="218"/>
      <c r="I216" s="46"/>
      <c r="J216" s="56"/>
      <c r="K216" s="44"/>
      <c r="L216" s="46">
        <f>SUM(AW52:AW201)-SUM(BK52:BK201)</f>
        <v>0</v>
      </c>
    </row>
    <row r="217" spans="1:12" ht="14.25" hidden="1" x14ac:dyDescent="0.2">
      <c r="A217" s="56"/>
      <c r="B217" s="61"/>
      <c r="C217" s="218" t="s">
        <v>653</v>
      </c>
      <c r="D217" s="218"/>
      <c r="E217" s="218"/>
      <c r="F217" s="218"/>
      <c r="G217" s="218"/>
      <c r="H217" s="218"/>
      <c r="I217" s="46"/>
      <c r="J217" s="56"/>
      <c r="K217" s="44"/>
      <c r="L217" s="46">
        <f>SUM(BC52:BC201)</f>
        <v>0</v>
      </c>
    </row>
    <row r="218" spans="1:12" ht="14.25" hidden="1" x14ac:dyDescent="0.2">
      <c r="A218" s="56"/>
      <c r="B218" s="61"/>
      <c r="C218" s="218" t="s">
        <v>654</v>
      </c>
      <c r="D218" s="218"/>
      <c r="E218" s="218"/>
      <c r="F218" s="218"/>
      <c r="G218" s="218"/>
      <c r="H218" s="218"/>
      <c r="I218" s="46"/>
      <c r="J218" s="56"/>
      <c r="K218" s="44"/>
      <c r="L218" s="46">
        <f>SUM(BB52:BB201)</f>
        <v>0</v>
      </c>
    </row>
    <row r="219" spans="1:12" ht="14.25" x14ac:dyDescent="0.2">
      <c r="A219" s="56"/>
      <c r="B219" s="61"/>
      <c r="C219" s="218" t="s">
        <v>655</v>
      </c>
      <c r="D219" s="218"/>
      <c r="E219" s="218"/>
      <c r="F219" s="218"/>
      <c r="G219" s="218"/>
      <c r="H219" s="218"/>
      <c r="I219" s="46"/>
      <c r="J219" s="56"/>
      <c r="K219" s="44"/>
      <c r="L219" s="46">
        <f>SUM(AR52:AR201)+SUM(AT52:AT201)+SUM(AV52:AV201)</f>
        <v>4737.1899999999996</v>
      </c>
    </row>
    <row r="220" spans="1:12" ht="14.25" x14ac:dyDescent="0.2">
      <c r="A220" s="56"/>
      <c r="B220" s="61"/>
      <c r="C220" s="218" t="s">
        <v>656</v>
      </c>
      <c r="D220" s="218"/>
      <c r="E220" s="218"/>
      <c r="F220" s="218"/>
      <c r="G220" s="218"/>
      <c r="H220" s="218"/>
      <c r="I220" s="46"/>
      <c r="J220" s="56"/>
      <c r="K220" s="44"/>
      <c r="L220" s="46">
        <f>SUM(AZ52:AZ201)</f>
        <v>3505.52</v>
      </c>
    </row>
    <row r="221" spans="1:12" ht="14.25" x14ac:dyDescent="0.2">
      <c r="A221" s="56"/>
      <c r="B221" s="61"/>
      <c r="C221" s="218" t="s">
        <v>657</v>
      </c>
      <c r="D221" s="218"/>
      <c r="E221" s="218"/>
      <c r="F221" s="218"/>
      <c r="G221" s="218"/>
      <c r="H221" s="218"/>
      <c r="I221" s="46"/>
      <c r="J221" s="56"/>
      <c r="K221" s="44"/>
      <c r="L221" s="46">
        <f>SUM(BA52:BA201)</f>
        <v>1705.3899999999999</v>
      </c>
    </row>
    <row r="222" spans="1:12" ht="14.25" hidden="1" x14ac:dyDescent="0.2">
      <c r="A222" s="56"/>
      <c r="B222" s="61"/>
      <c r="C222" s="218" t="s">
        <v>687</v>
      </c>
      <c r="D222" s="218"/>
      <c r="E222" s="218"/>
      <c r="F222" s="218"/>
      <c r="G222" s="218"/>
      <c r="H222" s="218"/>
      <c r="I222" s="46"/>
      <c r="J222" s="56"/>
      <c r="K222" s="44"/>
      <c r="L222" s="46">
        <f>L224+L225</f>
        <v>0</v>
      </c>
    </row>
    <row r="223" spans="1:12" ht="14.25" hidden="1" x14ac:dyDescent="0.2">
      <c r="A223" s="56"/>
      <c r="B223" s="61"/>
      <c r="C223" s="217" t="s">
        <v>645</v>
      </c>
      <c r="D223" s="218"/>
      <c r="E223" s="218"/>
      <c r="F223" s="218"/>
      <c r="G223" s="218"/>
      <c r="H223" s="218"/>
      <c r="I223" s="46"/>
      <c r="J223" s="56"/>
      <c r="K223" s="44"/>
      <c r="L223" s="46"/>
    </row>
    <row r="224" spans="1:12" ht="14.25" hidden="1" x14ac:dyDescent="0.2">
      <c r="A224" s="56"/>
      <c r="B224" s="61"/>
      <c r="C224" s="218" t="s">
        <v>659</v>
      </c>
      <c r="D224" s="218"/>
      <c r="E224" s="218"/>
      <c r="F224" s="218"/>
      <c r="G224" s="218"/>
      <c r="H224" s="218"/>
      <c r="I224" s="46"/>
      <c r="J224" s="56"/>
      <c r="K224" s="44"/>
      <c r="L224" s="46">
        <f>SUM(BK52:BK201)</f>
        <v>0</v>
      </c>
    </row>
    <row r="225" spans="1:12" ht="14.25" hidden="1" x14ac:dyDescent="0.2">
      <c r="A225" s="56"/>
      <c r="B225" s="61"/>
      <c r="C225" s="218" t="s">
        <v>660</v>
      </c>
      <c r="D225" s="218"/>
      <c r="E225" s="218"/>
      <c r="F225" s="218"/>
      <c r="G225" s="218"/>
      <c r="H225" s="218"/>
      <c r="I225" s="46"/>
      <c r="J225" s="56"/>
      <c r="K225" s="44"/>
      <c r="L225" s="46">
        <f>SUM(BD52:BD201)</f>
        <v>0</v>
      </c>
    </row>
    <row r="226" spans="1:12" ht="14.25" x14ac:dyDescent="0.2">
      <c r="A226" s="56"/>
      <c r="B226" s="61"/>
      <c r="C226" s="218" t="s">
        <v>688</v>
      </c>
      <c r="D226" s="218"/>
      <c r="E226" s="218"/>
      <c r="F226" s="218"/>
      <c r="G226" s="218"/>
      <c r="H226" s="218"/>
      <c r="I226" s="46"/>
      <c r="J226" s="56"/>
      <c r="K226" s="44"/>
      <c r="L226" s="46">
        <f>L179</f>
        <v>9948.0999999999985</v>
      </c>
    </row>
    <row r="227" spans="1:12" ht="14.25" x14ac:dyDescent="0.2">
      <c r="A227" s="56"/>
      <c r="B227" s="61"/>
      <c r="C227" s="219" t="s">
        <v>664</v>
      </c>
      <c r="D227" s="218"/>
      <c r="E227" s="218"/>
      <c r="F227" s="218"/>
      <c r="G227" s="218"/>
      <c r="H227" s="218"/>
      <c r="I227" s="46"/>
      <c r="J227" s="56"/>
      <c r="K227" s="44"/>
      <c r="L227" s="46"/>
    </row>
    <row r="228" spans="1:12" ht="14.25" hidden="1" x14ac:dyDescent="0.2">
      <c r="A228" s="56"/>
      <c r="B228" s="61"/>
      <c r="C228" s="218" t="s">
        <v>665</v>
      </c>
      <c r="D228" s="218"/>
      <c r="E228" s="218"/>
      <c r="F228" s="218"/>
      <c r="G228" s="218"/>
      <c r="H228" s="218"/>
      <c r="I228" s="46"/>
      <c r="J228" s="56"/>
      <c r="K228" s="44"/>
      <c r="L228" s="46">
        <f>SUM(AX52:AX201)</f>
        <v>0</v>
      </c>
    </row>
    <row r="229" spans="1:12" ht="14.25" hidden="1" x14ac:dyDescent="0.2">
      <c r="A229" s="56"/>
      <c r="B229" s="61"/>
      <c r="C229" s="218" t="s">
        <v>666</v>
      </c>
      <c r="D229" s="218"/>
      <c r="E229" s="218"/>
      <c r="F229" s="218"/>
      <c r="G229" s="218"/>
      <c r="H229" s="218"/>
      <c r="I229" s="46"/>
      <c r="J229" s="56"/>
      <c r="K229" s="44"/>
      <c r="L229" s="46">
        <f>SUM(AY52:AY201)</f>
        <v>0</v>
      </c>
    </row>
    <row r="230" spans="1:12" ht="14.25" x14ac:dyDescent="0.2">
      <c r="A230" s="56"/>
      <c r="B230" s="61"/>
      <c r="C230" s="218" t="s">
        <v>667</v>
      </c>
      <c r="D230" s="218"/>
      <c r="E230" s="218"/>
      <c r="F230" s="220"/>
      <c r="G230" s="47">
        <f>Source!F232</f>
        <v>7.1688000000000001</v>
      </c>
      <c r="H230" s="56"/>
      <c r="I230" s="56"/>
      <c r="J230" s="56"/>
      <c r="K230" s="56"/>
      <c r="L230" s="56"/>
    </row>
    <row r="231" spans="1:12" ht="14.1" hidden="1" customHeight="1" x14ac:dyDescent="0.2">
      <c r="A231" s="56"/>
      <c r="B231" s="61"/>
      <c r="C231" s="218" t="s">
        <v>668</v>
      </c>
      <c r="D231" s="218"/>
      <c r="E231" s="218"/>
      <c r="F231" s="220"/>
      <c r="G231" s="47">
        <f>Source!F233</f>
        <v>0</v>
      </c>
      <c r="H231" s="56"/>
      <c r="I231" s="56"/>
      <c r="J231" s="56"/>
      <c r="K231" s="56"/>
      <c r="L231" s="56"/>
    </row>
    <row r="235" spans="1:12" ht="14.1" customHeight="1" x14ac:dyDescent="0.2">
      <c r="A235" s="222" t="s">
        <v>689</v>
      </c>
      <c r="B235" s="222"/>
      <c r="C235" s="75" t="str">
        <f>IF(Source!AC12&lt;&gt;"", Source!AC12," ")</f>
        <v xml:space="preserve"> </v>
      </c>
      <c r="D235" s="32"/>
      <c r="E235" s="32"/>
      <c r="F235" s="32"/>
      <c r="G235" s="32"/>
      <c r="H235" s="13" t="s">
        <v>834</v>
      </c>
      <c r="I235" s="22"/>
      <c r="J235" s="22"/>
      <c r="K235" s="36"/>
      <c r="L235" s="36"/>
    </row>
    <row r="236" spans="1:12" ht="14.1" customHeight="1" x14ac:dyDescent="0.2">
      <c r="A236" s="18"/>
      <c r="B236" s="18"/>
      <c r="C236" s="223" t="s">
        <v>690</v>
      </c>
      <c r="D236" s="223"/>
      <c r="E236" s="223"/>
      <c r="F236" s="223"/>
      <c r="G236" s="223"/>
      <c r="H236" s="22"/>
      <c r="I236" s="22"/>
      <c r="J236" s="22"/>
      <c r="K236" s="36"/>
      <c r="L236" s="36"/>
    </row>
    <row r="237" spans="1:12" ht="14.1" customHeight="1" x14ac:dyDescent="0.2">
      <c r="A237" s="18"/>
      <c r="B237" s="18"/>
      <c r="C237" s="18"/>
      <c r="D237" s="18"/>
      <c r="E237" s="18"/>
      <c r="F237" s="18"/>
      <c r="G237" s="18"/>
      <c r="H237" s="22"/>
      <c r="I237" s="22"/>
      <c r="J237" s="22"/>
      <c r="K237" s="36"/>
      <c r="L237" s="36"/>
    </row>
    <row r="238" spans="1:12" ht="14.1" customHeight="1" x14ac:dyDescent="0.2">
      <c r="A238" s="222" t="s">
        <v>691</v>
      </c>
      <c r="B238" s="222"/>
      <c r="C238" s="75" t="str">
        <f>IF(Source!AE12&lt;&gt;"", Source!AE12," ")</f>
        <v xml:space="preserve"> </v>
      </c>
      <c r="D238" s="32"/>
      <c r="E238" s="32"/>
      <c r="F238" s="32"/>
      <c r="G238" s="32"/>
      <c r="H238" s="13" t="str">
        <f>IF(Source!AD12&lt;&gt;"", Source!AD12," ")</f>
        <v xml:space="preserve"> </v>
      </c>
      <c r="I238" s="22"/>
      <c r="J238" s="22"/>
      <c r="K238" s="36"/>
      <c r="L238" s="36"/>
    </row>
    <row r="239" spans="1:12" ht="14.1" customHeight="1" x14ac:dyDescent="0.2">
      <c r="A239" s="18"/>
      <c r="B239" s="18"/>
      <c r="C239" s="223" t="s">
        <v>690</v>
      </c>
      <c r="D239" s="223"/>
      <c r="E239" s="223"/>
      <c r="F239" s="223"/>
      <c r="G239" s="223"/>
      <c r="H239" s="22"/>
      <c r="I239" s="22"/>
      <c r="J239" s="22"/>
      <c r="K239" s="36"/>
      <c r="L239" s="36"/>
    </row>
  </sheetData>
  <mergeCells count="180">
    <mergeCell ref="C231:F231"/>
    <mergeCell ref="A235:B235"/>
    <mergeCell ref="C236:G236"/>
    <mergeCell ref="A238:B238"/>
    <mergeCell ref="C239:G239"/>
    <mergeCell ref="C225:H225"/>
    <mergeCell ref="C226:H226"/>
    <mergeCell ref="C227:H227"/>
    <mergeCell ref="C228:H228"/>
    <mergeCell ref="C229:H229"/>
    <mergeCell ref="C230:F230"/>
    <mergeCell ref="C219:H219"/>
    <mergeCell ref="C220:H220"/>
    <mergeCell ref="C221:H221"/>
    <mergeCell ref="C222:H222"/>
    <mergeCell ref="C223:H223"/>
    <mergeCell ref="C224:H224"/>
    <mergeCell ref="C213:H213"/>
    <mergeCell ref="C214:H214"/>
    <mergeCell ref="C215:H215"/>
    <mergeCell ref="C216:H216"/>
    <mergeCell ref="C217:H217"/>
    <mergeCell ref="C218:H218"/>
    <mergeCell ref="C207:H207"/>
    <mergeCell ref="C208:H208"/>
    <mergeCell ref="C209:H209"/>
    <mergeCell ref="C210:H210"/>
    <mergeCell ref="C211:H211"/>
    <mergeCell ref="C212:H212"/>
    <mergeCell ref="C200:H200"/>
    <mergeCell ref="C201:H201"/>
    <mergeCell ref="C203:H203"/>
    <mergeCell ref="C204:H204"/>
    <mergeCell ref="C205:H205"/>
    <mergeCell ref="C206:H206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75:H175"/>
    <mergeCell ref="C176:H176"/>
    <mergeCell ref="C177:H177"/>
    <mergeCell ref="C179:H179"/>
    <mergeCell ref="C180:H180"/>
    <mergeCell ref="C181:H181"/>
    <mergeCell ref="C168:H168"/>
    <mergeCell ref="C169:H169"/>
    <mergeCell ref="C170:H170"/>
    <mergeCell ref="C171:H171"/>
    <mergeCell ref="C172:H172"/>
    <mergeCell ref="C174:H174"/>
    <mergeCell ref="C162:H162"/>
    <mergeCell ref="C163:H163"/>
    <mergeCell ref="C164:H164"/>
    <mergeCell ref="C165:H165"/>
    <mergeCell ref="C166:H166"/>
    <mergeCell ref="C167:H167"/>
    <mergeCell ref="C156:H156"/>
    <mergeCell ref="C157:H157"/>
    <mergeCell ref="C158:H158"/>
    <mergeCell ref="C159:H159"/>
    <mergeCell ref="C160:H160"/>
    <mergeCell ref="C161:H161"/>
    <mergeCell ref="C149:H149"/>
    <mergeCell ref="C150:H150"/>
    <mergeCell ref="C151:H151"/>
    <mergeCell ref="C152:H152"/>
    <mergeCell ref="C154:H154"/>
    <mergeCell ref="C155:H155"/>
    <mergeCell ref="C143:H143"/>
    <mergeCell ref="C144:H144"/>
    <mergeCell ref="C145:H145"/>
    <mergeCell ref="C146:H146"/>
    <mergeCell ref="C147:H147"/>
    <mergeCell ref="C148:H148"/>
    <mergeCell ref="C137:H137"/>
    <mergeCell ref="C138:H138"/>
    <mergeCell ref="C139:H139"/>
    <mergeCell ref="C140:H140"/>
    <mergeCell ref="C141:H141"/>
    <mergeCell ref="C142:H142"/>
    <mergeCell ref="C128:F128"/>
    <mergeCell ref="C129:F129"/>
    <mergeCell ref="C132:H132"/>
    <mergeCell ref="C134:H134"/>
    <mergeCell ref="C135:H135"/>
    <mergeCell ref="C136:H136"/>
    <mergeCell ref="C122:H122"/>
    <mergeCell ref="C123:H123"/>
    <mergeCell ref="C124:H124"/>
    <mergeCell ref="C125:H125"/>
    <mergeCell ref="C126:H126"/>
    <mergeCell ref="C127:H127"/>
    <mergeCell ref="C116:H116"/>
    <mergeCell ref="C117:H117"/>
    <mergeCell ref="C118:H118"/>
    <mergeCell ref="C119:H119"/>
    <mergeCell ref="C120:H120"/>
    <mergeCell ref="C121:H121"/>
    <mergeCell ref="C110:H110"/>
    <mergeCell ref="C111:H111"/>
    <mergeCell ref="C112:H112"/>
    <mergeCell ref="C113:H113"/>
    <mergeCell ref="C114:H114"/>
    <mergeCell ref="C115:H115"/>
    <mergeCell ref="C104:H104"/>
    <mergeCell ref="C105:H105"/>
    <mergeCell ref="C106:H106"/>
    <mergeCell ref="C107:H107"/>
    <mergeCell ref="C108:H108"/>
    <mergeCell ref="C109:H109"/>
    <mergeCell ref="C99:H99"/>
    <mergeCell ref="I99:J99"/>
    <mergeCell ref="K99:L99"/>
    <mergeCell ref="C101:H101"/>
    <mergeCell ref="C102:H102"/>
    <mergeCell ref="C103:H103"/>
    <mergeCell ref="C81:H81"/>
    <mergeCell ref="I81:J81"/>
    <mergeCell ref="K81:L81"/>
    <mergeCell ref="C90:H90"/>
    <mergeCell ref="I90:J90"/>
    <mergeCell ref="K90:L90"/>
    <mergeCell ref="A53:L53"/>
    <mergeCell ref="C62:H62"/>
    <mergeCell ref="I62:J62"/>
    <mergeCell ref="K62:L62"/>
    <mergeCell ref="C72:H72"/>
    <mergeCell ref="I72:J72"/>
    <mergeCell ref="K72:L72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71" fitToHeight="0" orientation="landscape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9"/>
  <sheetViews>
    <sheetView zoomScale="70" zoomScaleNormal="70" workbookViewId="0">
      <selection activeCell="C523" sqref="C523:H523"/>
    </sheetView>
  </sheetViews>
  <sheetFormatPr defaultRowHeight="12.75" x14ac:dyDescent="0.2"/>
  <cols>
    <col min="1" max="1" width="6.5703125" customWidth="1"/>
    <col min="2" max="2" width="25.5703125" customWidth="1"/>
    <col min="3" max="4" width="35.5703125" customWidth="1"/>
    <col min="5" max="9" width="15.5703125" customWidth="1"/>
    <col min="10" max="13" width="10.5703125" customWidth="1"/>
    <col min="14" max="14" width="25.5703125" customWidth="1"/>
    <col min="15" max="16" width="10.5703125" customWidth="1"/>
    <col min="17" max="19" width="15.5703125" customWidth="1"/>
    <col min="20" max="20" width="20.5703125" customWidth="1"/>
    <col min="21" max="23" width="15.5703125" customWidth="1"/>
    <col min="24" max="25" width="20.5703125" customWidth="1"/>
    <col min="26" max="26" width="15.5703125" customWidth="1"/>
  </cols>
  <sheetData>
    <row r="1" spans="1:26" ht="12.6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20.100000000000001" customHeight="1" x14ac:dyDescent="0.2">
      <c r="A2" s="227" t="s">
        <v>700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</row>
    <row r="3" spans="1:26" ht="12.6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5.6" customHeight="1" x14ac:dyDescent="0.2">
      <c r="A4" s="228" t="s">
        <v>726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</row>
    <row r="5" spans="1:26" ht="12.6" customHeight="1" x14ac:dyDescent="0.2">
      <c r="A5" s="229" t="s">
        <v>701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</row>
    <row r="6" spans="1:26" ht="12.6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2.6" customHeight="1" x14ac:dyDescent="0.2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</row>
    <row r="8" spans="1:26" ht="15" customHeight="1" x14ac:dyDescent="0.2">
      <c r="A8" s="224" t="s">
        <v>586</v>
      </c>
      <c r="B8" s="224" t="s">
        <v>702</v>
      </c>
      <c r="C8" s="224" t="s">
        <v>703</v>
      </c>
      <c r="D8" s="224" t="s">
        <v>704</v>
      </c>
      <c r="E8" s="224" t="s">
        <v>705</v>
      </c>
      <c r="F8" s="224" t="s">
        <v>706</v>
      </c>
      <c r="G8" s="224" t="s">
        <v>707</v>
      </c>
      <c r="H8" s="224" t="s">
        <v>708</v>
      </c>
      <c r="I8" s="224" t="s">
        <v>709</v>
      </c>
      <c r="J8" s="242" t="s">
        <v>710</v>
      </c>
      <c r="K8" s="243"/>
      <c r="L8" s="242" t="s">
        <v>711</v>
      </c>
      <c r="M8" s="243"/>
      <c r="N8" s="230" t="s">
        <v>712</v>
      </c>
      <c r="O8" s="231"/>
      <c r="P8" s="232"/>
      <c r="Q8" s="239" t="s">
        <v>713</v>
      </c>
      <c r="R8" s="224" t="s">
        <v>714</v>
      </c>
      <c r="S8" s="224" t="s">
        <v>715</v>
      </c>
      <c r="T8" s="224" t="s">
        <v>716</v>
      </c>
      <c r="U8" s="224" t="s">
        <v>717</v>
      </c>
      <c r="V8" s="224" t="s">
        <v>718</v>
      </c>
      <c r="W8" s="224" t="s">
        <v>719</v>
      </c>
      <c r="X8" s="224" t="s">
        <v>720</v>
      </c>
      <c r="Y8" s="224" t="s">
        <v>721</v>
      </c>
      <c r="Z8" s="224" t="s">
        <v>722</v>
      </c>
    </row>
    <row r="9" spans="1:26" ht="15" customHeight="1" x14ac:dyDescent="0.2">
      <c r="A9" s="225"/>
      <c r="B9" s="225"/>
      <c r="C9" s="225"/>
      <c r="D9" s="225"/>
      <c r="E9" s="225"/>
      <c r="F9" s="225"/>
      <c r="G9" s="225"/>
      <c r="H9" s="225"/>
      <c r="I9" s="225"/>
      <c r="J9" s="233"/>
      <c r="K9" s="244"/>
      <c r="L9" s="233"/>
      <c r="M9" s="244"/>
      <c r="N9" s="233"/>
      <c r="O9" s="234"/>
      <c r="P9" s="235"/>
      <c r="Q9" s="240"/>
      <c r="R9" s="225"/>
      <c r="S9" s="225"/>
      <c r="T9" s="225"/>
      <c r="U9" s="225"/>
      <c r="V9" s="225"/>
      <c r="W9" s="225"/>
      <c r="X9" s="225"/>
      <c r="Y9" s="225"/>
      <c r="Z9" s="225"/>
    </row>
    <row r="10" spans="1:26" ht="15" customHeight="1" x14ac:dyDescent="0.2">
      <c r="A10" s="225"/>
      <c r="B10" s="225"/>
      <c r="C10" s="225"/>
      <c r="D10" s="225"/>
      <c r="E10" s="225"/>
      <c r="F10" s="225"/>
      <c r="G10" s="225"/>
      <c r="H10" s="225"/>
      <c r="I10" s="225"/>
      <c r="J10" s="233"/>
      <c r="K10" s="244"/>
      <c r="L10" s="233"/>
      <c r="M10" s="244"/>
      <c r="N10" s="233"/>
      <c r="O10" s="234"/>
      <c r="P10" s="235"/>
      <c r="Q10" s="240"/>
      <c r="R10" s="225"/>
      <c r="S10" s="225"/>
      <c r="T10" s="225"/>
      <c r="U10" s="225"/>
      <c r="V10" s="225"/>
      <c r="W10" s="225"/>
      <c r="X10" s="225"/>
      <c r="Y10" s="225"/>
      <c r="Z10" s="225"/>
    </row>
    <row r="11" spans="1:26" ht="15" customHeight="1" x14ac:dyDescent="0.2">
      <c r="A11" s="225"/>
      <c r="B11" s="225"/>
      <c r="C11" s="225"/>
      <c r="D11" s="225"/>
      <c r="E11" s="225"/>
      <c r="F11" s="225"/>
      <c r="G11" s="225"/>
      <c r="H11" s="225"/>
      <c r="I11" s="225"/>
      <c r="J11" s="233"/>
      <c r="K11" s="244"/>
      <c r="L11" s="233"/>
      <c r="M11" s="244"/>
      <c r="N11" s="233"/>
      <c r="O11" s="234"/>
      <c r="P11" s="235"/>
      <c r="Q11" s="240"/>
      <c r="R11" s="225"/>
      <c r="S11" s="225"/>
      <c r="T11" s="225"/>
      <c r="U11" s="225"/>
      <c r="V11" s="225"/>
      <c r="W11" s="225"/>
      <c r="X11" s="225"/>
      <c r="Y11" s="225"/>
      <c r="Z11" s="225"/>
    </row>
    <row r="12" spans="1:26" ht="15" customHeight="1" x14ac:dyDescent="0.2">
      <c r="A12" s="225"/>
      <c r="B12" s="225"/>
      <c r="C12" s="225"/>
      <c r="D12" s="225"/>
      <c r="E12" s="225"/>
      <c r="F12" s="225"/>
      <c r="G12" s="225"/>
      <c r="H12" s="225"/>
      <c r="I12" s="225"/>
      <c r="J12" s="233"/>
      <c r="K12" s="244"/>
      <c r="L12" s="233"/>
      <c r="M12" s="244"/>
      <c r="N12" s="233"/>
      <c r="O12" s="234"/>
      <c r="P12" s="235"/>
      <c r="Q12" s="240"/>
      <c r="R12" s="225"/>
      <c r="S12" s="225"/>
      <c r="T12" s="225"/>
      <c r="U12" s="225"/>
      <c r="V12" s="225"/>
      <c r="W12" s="225"/>
      <c r="X12" s="225"/>
      <c r="Y12" s="225"/>
      <c r="Z12" s="225"/>
    </row>
    <row r="13" spans="1:26" ht="15" customHeight="1" x14ac:dyDescent="0.2">
      <c r="A13" s="225"/>
      <c r="B13" s="225"/>
      <c r="C13" s="225"/>
      <c r="D13" s="225"/>
      <c r="E13" s="225"/>
      <c r="F13" s="225"/>
      <c r="G13" s="225"/>
      <c r="H13" s="225"/>
      <c r="I13" s="225"/>
      <c r="J13" s="236"/>
      <c r="K13" s="245"/>
      <c r="L13" s="236"/>
      <c r="M13" s="245"/>
      <c r="N13" s="236"/>
      <c r="O13" s="237"/>
      <c r="P13" s="238"/>
      <c r="Q13" s="240"/>
      <c r="R13" s="225"/>
      <c r="S13" s="225"/>
      <c r="T13" s="225"/>
      <c r="U13" s="225"/>
      <c r="V13" s="225"/>
      <c r="W13" s="225"/>
      <c r="X13" s="225"/>
      <c r="Y13" s="225"/>
      <c r="Z13" s="225"/>
    </row>
    <row r="14" spans="1:26" ht="15" customHeight="1" x14ac:dyDescent="0.2">
      <c r="A14" s="225"/>
      <c r="B14" s="225"/>
      <c r="C14" s="225"/>
      <c r="D14" s="225"/>
      <c r="E14" s="225"/>
      <c r="F14" s="225"/>
      <c r="G14" s="225"/>
      <c r="H14" s="225"/>
      <c r="I14" s="225"/>
      <c r="J14" s="224" t="s">
        <v>493</v>
      </c>
      <c r="K14" s="224" t="s">
        <v>723</v>
      </c>
      <c r="L14" s="224" t="s">
        <v>493</v>
      </c>
      <c r="M14" s="224" t="s">
        <v>724</v>
      </c>
      <c r="N14" s="224" t="s">
        <v>725</v>
      </c>
      <c r="O14" s="224" t="s">
        <v>493</v>
      </c>
      <c r="P14" s="246" t="s">
        <v>724</v>
      </c>
      <c r="Q14" s="240"/>
      <c r="R14" s="225"/>
      <c r="S14" s="225"/>
      <c r="T14" s="225"/>
      <c r="U14" s="225"/>
      <c r="V14" s="225"/>
      <c r="W14" s="225"/>
      <c r="X14" s="225"/>
      <c r="Y14" s="225"/>
      <c r="Z14" s="225"/>
    </row>
    <row r="15" spans="1:26" ht="15" customHeight="1" x14ac:dyDescent="0.2">
      <c r="A15" s="225"/>
      <c r="B15" s="225"/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47"/>
      <c r="Q15" s="240"/>
      <c r="R15" s="225"/>
      <c r="S15" s="225"/>
      <c r="T15" s="225"/>
      <c r="U15" s="225"/>
      <c r="V15" s="225"/>
      <c r="W15" s="225"/>
      <c r="X15" s="225"/>
      <c r="Y15" s="225"/>
      <c r="Z15" s="225"/>
    </row>
    <row r="16" spans="1:26" ht="15" customHeight="1" x14ac:dyDescent="0.2">
      <c r="A16" s="225"/>
      <c r="B16" s="225"/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47"/>
      <c r="Q16" s="240"/>
      <c r="R16" s="225"/>
      <c r="S16" s="225"/>
      <c r="T16" s="225"/>
      <c r="U16" s="225"/>
      <c r="V16" s="225"/>
      <c r="W16" s="225"/>
      <c r="X16" s="225"/>
      <c r="Y16" s="225"/>
      <c r="Z16" s="225"/>
    </row>
    <row r="17" spans="1:26" ht="15" customHeight="1" x14ac:dyDescent="0.2">
      <c r="A17" s="225"/>
      <c r="B17" s="225"/>
      <c r="C17" s="225"/>
      <c r="D17" s="225"/>
      <c r="E17" s="225"/>
      <c r="F17" s="225"/>
      <c r="G17" s="225"/>
      <c r="H17" s="225"/>
      <c r="I17" s="225"/>
      <c r="J17" s="225"/>
      <c r="K17" s="225"/>
      <c r="L17" s="225"/>
      <c r="M17" s="225"/>
      <c r="N17" s="225"/>
      <c r="O17" s="225"/>
      <c r="P17" s="247"/>
      <c r="Q17" s="240"/>
      <c r="R17" s="225"/>
      <c r="S17" s="225"/>
      <c r="T17" s="225"/>
      <c r="U17" s="225"/>
      <c r="V17" s="225"/>
      <c r="W17" s="225"/>
      <c r="X17" s="225"/>
      <c r="Y17" s="225"/>
      <c r="Z17" s="225"/>
    </row>
    <row r="18" spans="1:26" ht="15" customHeight="1" x14ac:dyDescent="0.2">
      <c r="A18" s="226"/>
      <c r="B18" s="226"/>
      <c r="C18" s="226"/>
      <c r="D18" s="226"/>
      <c r="E18" s="226"/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48"/>
      <c r="Q18" s="241"/>
      <c r="R18" s="226"/>
      <c r="S18" s="226"/>
      <c r="T18" s="226"/>
      <c r="U18" s="226"/>
      <c r="V18" s="226"/>
      <c r="W18" s="226"/>
      <c r="X18" s="226"/>
      <c r="Y18" s="226"/>
      <c r="Z18" s="226"/>
    </row>
    <row r="19" spans="1:26" ht="15.6" customHeight="1" x14ac:dyDescent="0.2">
      <c r="A19" s="77">
        <v>1</v>
      </c>
      <c r="B19" s="77">
        <v>2</v>
      </c>
      <c r="C19" s="77">
        <v>3</v>
      </c>
      <c r="D19" s="77">
        <v>4</v>
      </c>
      <c r="E19" s="77">
        <v>5</v>
      </c>
      <c r="F19" s="77">
        <v>6</v>
      </c>
      <c r="G19" s="77">
        <v>7</v>
      </c>
      <c r="H19" s="77">
        <v>8</v>
      </c>
      <c r="I19" s="77">
        <v>9</v>
      </c>
      <c r="J19" s="77">
        <v>10</v>
      </c>
      <c r="K19" s="77">
        <v>11</v>
      </c>
      <c r="L19" s="77">
        <v>12</v>
      </c>
      <c r="M19" s="77">
        <v>13</v>
      </c>
      <c r="N19" s="77">
        <v>14</v>
      </c>
      <c r="O19" s="77">
        <v>15</v>
      </c>
      <c r="P19" s="77">
        <v>16</v>
      </c>
      <c r="Q19" s="77">
        <v>17</v>
      </c>
      <c r="R19" s="77">
        <v>18</v>
      </c>
      <c r="S19" s="77">
        <v>19</v>
      </c>
      <c r="T19" s="77">
        <v>20</v>
      </c>
      <c r="U19" s="77">
        <v>21</v>
      </c>
      <c r="V19" s="77">
        <v>22</v>
      </c>
      <c r="W19" s="77">
        <v>23</v>
      </c>
      <c r="X19" s="77">
        <v>24</v>
      </c>
      <c r="Y19" s="77">
        <v>25</v>
      </c>
      <c r="Z19" s="77">
        <v>26</v>
      </c>
    </row>
    <row r="20" spans="1:26" ht="75" x14ac:dyDescent="0.2">
      <c r="A20" s="78" t="s">
        <v>727</v>
      </c>
      <c r="B20" s="79" t="str">
        <f>SrcKA!D14</f>
        <v>ТЦ_21.2.01.00_77_7727643060_22.07.2024_02</v>
      </c>
      <c r="C20" s="79" t="str">
        <f>SrcKA!AI14</f>
        <v>Провод СИП2но 3х95+1х95</v>
      </c>
      <c r="D20" s="79" t="str">
        <f>SrcKA!E14</f>
        <v>Провод СИП2но 3х95+1х95</v>
      </c>
      <c r="E20" s="80" t="str">
        <f>SrcKA!AH14</f>
        <v>м</v>
      </c>
      <c r="F20" s="80" t="str">
        <f>SrcKA!G14</f>
        <v>м</v>
      </c>
      <c r="G20" s="81">
        <f>SrcKA!I14</f>
        <v>680.88</v>
      </c>
      <c r="H20" s="81">
        <f>SrcKA!H14</f>
        <v>567.4</v>
      </c>
      <c r="I20" s="81">
        <f>SrcKA!AC14</f>
        <v>567.4</v>
      </c>
      <c r="J20" s="81">
        <f>SrcKA!AA14</f>
        <v>3</v>
      </c>
      <c r="K20" s="81">
        <f>SrcKA!J14</f>
        <v>17.02</v>
      </c>
      <c r="L20" s="81">
        <f>SrcKA!U14</f>
        <v>2</v>
      </c>
      <c r="M20" s="81">
        <f>SrcKA!V14</f>
        <v>11.69</v>
      </c>
      <c r="N20" s="79"/>
      <c r="O20" s="81"/>
      <c r="P20" s="81">
        <f>SrcKA!AE14</f>
        <v>0</v>
      </c>
      <c r="Q20" s="81">
        <f>SrcKA!K14</f>
        <v>596.11</v>
      </c>
      <c r="R20" s="80">
        <v>2024</v>
      </c>
      <c r="S20" s="80">
        <v>3</v>
      </c>
      <c r="T20" s="79" t="str">
        <f>SrcKA!O14</f>
        <v>ООО "ПромЭнергоКомплект"</v>
      </c>
      <c r="U20" s="79" t="str">
        <f>SrcKA!Z14</f>
        <v>РФ</v>
      </c>
      <c r="V20" s="79" t="str">
        <f>SrcKA!R14</f>
        <v>772601001</v>
      </c>
      <c r="W20" s="79" t="str">
        <f>SrcKA!Q14</f>
        <v>7727643060</v>
      </c>
      <c r="X20" s="79" t="str">
        <f>SrcKA!S14</f>
        <v/>
      </c>
      <c r="Y20" s="79" t="str">
        <f>SrcKA!P14</f>
        <v>117405, г. Москва,Варшавское шоссе, д. 141, стр. 80, этаж 2 оф. С23А</v>
      </c>
      <c r="Z20" s="80">
        <f>SrcKA!N14</f>
        <v>2</v>
      </c>
    </row>
    <row r="21" spans="1:26" ht="28.5" x14ac:dyDescent="0.2">
      <c r="A21" s="82" t="s">
        <v>728</v>
      </c>
      <c r="B21" s="83" t="str">
        <f>SrcKA!D15</f>
        <v>ТЦ_21.2.01.00_77_7720302216_29.07.2024_02</v>
      </c>
      <c r="C21" s="83" t="str">
        <f>SrcKA!AI15</f>
        <v>Провод СИП2но 3х95+1х95</v>
      </c>
      <c r="D21" s="83" t="str">
        <f>SrcKA!E15</f>
        <v>Провод СИП2но 3х95+1х95</v>
      </c>
      <c r="E21" s="84" t="str">
        <f>SrcKA!AH15</f>
        <v>м</v>
      </c>
      <c r="F21" s="84" t="str">
        <f>SrcKA!G15</f>
        <v>м</v>
      </c>
      <c r="G21" s="85">
        <f>SrcKA!I15</f>
        <v>708.5</v>
      </c>
      <c r="H21" s="85">
        <f>SrcKA!H15</f>
        <v>590.41999999999996</v>
      </c>
      <c r="I21" s="85">
        <f>SrcKA!AC15</f>
        <v>590.41999999999996</v>
      </c>
      <c r="J21" s="85">
        <f>SrcKA!AA15</f>
        <v>3</v>
      </c>
      <c r="K21" s="85">
        <f>SrcKA!J15</f>
        <v>17.71</v>
      </c>
      <c r="L21" s="85">
        <f>SrcKA!U15</f>
        <v>2</v>
      </c>
      <c r="M21" s="85">
        <f>SrcKA!V15</f>
        <v>12.16</v>
      </c>
      <c r="N21" s="83"/>
      <c r="O21" s="85"/>
      <c r="P21" s="85">
        <f>SrcKA!AE15</f>
        <v>0</v>
      </c>
      <c r="Q21" s="85">
        <f>SrcKA!K15</f>
        <v>620.29</v>
      </c>
      <c r="R21" s="84">
        <v>2024</v>
      </c>
      <c r="S21" s="84">
        <v>3</v>
      </c>
      <c r="T21" s="83" t="str">
        <f>SrcKA!O15</f>
        <v>ООО "ЭЛТКОМ"</v>
      </c>
      <c r="U21" s="83" t="str">
        <f>SrcKA!Z15</f>
        <v>РФ</v>
      </c>
      <c r="V21" s="83" t="str">
        <f>SrcKA!R15</f>
        <v>772001001</v>
      </c>
      <c r="W21" s="83" t="str">
        <f>SrcKA!Q15</f>
        <v>7720302216</v>
      </c>
      <c r="X21" s="83" t="str">
        <f>SrcKA!S15</f>
        <v>https://eltcom.ru/</v>
      </c>
      <c r="Y21" s="83" t="str">
        <f>SrcKA!P15</f>
        <v>111123, г. Москва, ул. Перовская, 33А</v>
      </c>
      <c r="Z21" s="84">
        <f>SrcKA!N15</f>
        <v>2</v>
      </c>
    </row>
    <row r="22" spans="1:26" ht="85.5" x14ac:dyDescent="0.2">
      <c r="A22" s="82" t="s">
        <v>729</v>
      </c>
      <c r="B22" s="83" t="str">
        <f>SrcKA!D16</f>
        <v>ТЦ_21.2.01.00_36_3663125850_01.08.2024_02</v>
      </c>
      <c r="C22" s="83" t="str">
        <f>SrcKA!AI16</f>
        <v>Провод СИП2но 3х95+1х95</v>
      </c>
      <c r="D22" s="83" t="str">
        <f>SrcKA!E16</f>
        <v>Провод СИП2но 3х95+1х95</v>
      </c>
      <c r="E22" s="84" t="str">
        <f>SrcKA!AH16</f>
        <v>м</v>
      </c>
      <c r="F22" s="84" t="str">
        <f>SrcKA!G16</f>
        <v>м</v>
      </c>
      <c r="G22" s="85">
        <f>SrcKA!I16</f>
        <v>703</v>
      </c>
      <c r="H22" s="85">
        <f>SrcKA!H16</f>
        <v>585.83000000000004</v>
      </c>
      <c r="I22" s="85">
        <f>SrcKA!AC16</f>
        <v>585.83000000000004</v>
      </c>
      <c r="J22" s="85">
        <f>SrcKA!AA16</f>
        <v>3</v>
      </c>
      <c r="K22" s="85">
        <f>SrcKA!J16</f>
        <v>17.57</v>
      </c>
      <c r="L22" s="85">
        <f>SrcKA!U16</f>
        <v>2</v>
      </c>
      <c r="M22" s="85">
        <f>SrcKA!V16</f>
        <v>12.07</v>
      </c>
      <c r="N22" s="83"/>
      <c r="O22" s="85"/>
      <c r="P22" s="85">
        <f>SrcKA!AE16</f>
        <v>0</v>
      </c>
      <c r="Q22" s="85">
        <f>SrcKA!K16</f>
        <v>615.47</v>
      </c>
      <c r="R22" s="84">
        <v>2024</v>
      </c>
      <c r="S22" s="84">
        <v>3</v>
      </c>
      <c r="T22" s="83" t="str">
        <f>SrcKA!O16</f>
        <v>ООО «ТД ЭЛПРО»</v>
      </c>
      <c r="U22" s="83" t="str">
        <f>SrcKA!Z16</f>
        <v>РФ</v>
      </c>
      <c r="V22" s="83" t="str">
        <f>SrcKA!R16</f>
        <v>366301001</v>
      </c>
      <c r="W22" s="83" t="str">
        <f>SrcKA!Q16</f>
        <v>3663125850</v>
      </c>
      <c r="X22" s="83" t="str">
        <f>SrcKA!S16</f>
        <v>https://rsoek.ru/</v>
      </c>
      <c r="Y22" s="83" t="str">
        <f>SrcKA!P16</f>
        <v>394028, Воронежская область, г. Воронеж, ул. Красный Октябрь, д. 2-Б/4</v>
      </c>
      <c r="Z22" s="84">
        <f>SrcKA!N16</f>
        <v>1</v>
      </c>
    </row>
    <row r="23" spans="1:26" ht="75" x14ac:dyDescent="0.2">
      <c r="A23" s="78" t="s">
        <v>730</v>
      </c>
      <c r="B23" s="79" t="str">
        <f>SrcKA!D17</f>
        <v>ТЦ_05.00.00.00_77_7727643060_22.07.2024_02</v>
      </c>
      <c r="C23" s="79" t="str">
        <f>SrcKA!AI17</f>
        <v>Стойка СВ 95-3</v>
      </c>
      <c r="D23" s="79" t="str">
        <f>SrcKA!E17</f>
        <v>Стойка СВ 95-3</v>
      </c>
      <c r="E23" s="80" t="str">
        <f>SrcKA!AH17</f>
        <v>шт.</v>
      </c>
      <c r="F23" s="80" t="str">
        <f>SrcKA!G17</f>
        <v>шт.</v>
      </c>
      <c r="G23" s="81">
        <f>SrcKA!I17</f>
        <v>13076.4</v>
      </c>
      <c r="H23" s="81">
        <f>SrcKA!H17</f>
        <v>10897</v>
      </c>
      <c r="I23" s="81">
        <f>SrcKA!AC17</f>
        <v>10897</v>
      </c>
      <c r="J23" s="81">
        <f>SrcKA!AA17</f>
        <v>3</v>
      </c>
      <c r="K23" s="81">
        <f>SrcKA!J17</f>
        <v>326.91000000000003</v>
      </c>
      <c r="L23" s="81">
        <f>SrcKA!U17</f>
        <v>2</v>
      </c>
      <c r="M23" s="81">
        <f>SrcKA!V17</f>
        <v>224.48</v>
      </c>
      <c r="N23" s="79"/>
      <c r="O23" s="81"/>
      <c r="P23" s="81">
        <f>SrcKA!AE17</f>
        <v>0</v>
      </c>
      <c r="Q23" s="81">
        <f>SrcKA!K17</f>
        <v>11448.39</v>
      </c>
      <c r="R23" s="80">
        <v>2024</v>
      </c>
      <c r="S23" s="80">
        <v>3</v>
      </c>
      <c r="T23" s="79" t="str">
        <f>SrcKA!O17</f>
        <v>ООО "ПромЭнергоКомплект"</v>
      </c>
      <c r="U23" s="79" t="str">
        <f>SrcKA!Z17</f>
        <v>РФ</v>
      </c>
      <c r="V23" s="79" t="str">
        <f>SrcKA!R17</f>
        <v>772601001</v>
      </c>
      <c r="W23" s="79" t="str">
        <f>SrcKA!Q17</f>
        <v>7727643060</v>
      </c>
      <c r="X23" s="79" t="str">
        <f>SrcKA!S17</f>
        <v/>
      </c>
      <c r="Y23" s="79" t="str">
        <f>SrcKA!P17</f>
        <v>117405, г. Москва,Варшавское шоссе, д. 141, стр. 80, этаж 2 оф. С23А</v>
      </c>
      <c r="Z23" s="80">
        <f>SrcKA!N17</f>
        <v>2</v>
      </c>
    </row>
    <row r="24" spans="1:26" ht="28.5" x14ac:dyDescent="0.2">
      <c r="A24" s="82" t="s">
        <v>731</v>
      </c>
      <c r="B24" s="83" t="str">
        <f>SrcKA!D18</f>
        <v>ТЦ_05.00.00.00_77_7720302216_29.07.2024_02</v>
      </c>
      <c r="C24" s="83" t="str">
        <f>SrcKA!AI18</f>
        <v>Стойка СВ 95-3</v>
      </c>
      <c r="D24" s="83" t="str">
        <f>SrcKA!E18</f>
        <v>Стойка СВ 95-3</v>
      </c>
      <c r="E24" s="84" t="str">
        <f>SrcKA!AH18</f>
        <v>шт.</v>
      </c>
      <c r="F24" s="84" t="str">
        <f>SrcKA!G18</f>
        <v>шт.</v>
      </c>
      <c r="G24" s="85">
        <f>SrcKA!I18</f>
        <v>13098</v>
      </c>
      <c r="H24" s="85">
        <f>SrcKA!H18</f>
        <v>10915</v>
      </c>
      <c r="I24" s="85">
        <f>SrcKA!AC18</f>
        <v>10915</v>
      </c>
      <c r="J24" s="85">
        <f>SrcKA!AA18</f>
        <v>3</v>
      </c>
      <c r="K24" s="85">
        <f>SrcKA!J18</f>
        <v>327.45</v>
      </c>
      <c r="L24" s="85">
        <f>SrcKA!U18</f>
        <v>2</v>
      </c>
      <c r="M24" s="85">
        <f>SrcKA!V18</f>
        <v>224.85</v>
      </c>
      <c r="N24" s="83"/>
      <c r="O24" s="85"/>
      <c r="P24" s="85">
        <f>SrcKA!AE18</f>
        <v>0</v>
      </c>
      <c r="Q24" s="85">
        <f>SrcKA!K18</f>
        <v>11467.3</v>
      </c>
      <c r="R24" s="84">
        <v>2024</v>
      </c>
      <c r="S24" s="84">
        <v>3</v>
      </c>
      <c r="T24" s="83" t="str">
        <f>SrcKA!O18</f>
        <v>ООО "ЭЛТКОМ"</v>
      </c>
      <c r="U24" s="83" t="str">
        <f>SrcKA!Z18</f>
        <v>РФ</v>
      </c>
      <c r="V24" s="83" t="str">
        <f>SrcKA!R18</f>
        <v>772001001</v>
      </c>
      <c r="W24" s="83" t="str">
        <f>SrcKA!Q18</f>
        <v>7720302216</v>
      </c>
      <c r="X24" s="83" t="str">
        <f>SrcKA!S18</f>
        <v>https://eltcom.ru/</v>
      </c>
      <c r="Y24" s="83" t="str">
        <f>SrcKA!P18</f>
        <v>111123, г. Москва, ул. Перовская, 33А</v>
      </c>
      <c r="Z24" s="84">
        <f>SrcKA!N18</f>
        <v>2</v>
      </c>
    </row>
    <row r="25" spans="1:26" ht="85.5" x14ac:dyDescent="0.2">
      <c r="A25" s="82" t="s">
        <v>732</v>
      </c>
      <c r="B25" s="83" t="str">
        <f>SrcKA!D19</f>
        <v>ТЦ_05.00.00.00_36_3663125850_01.08.2024_02</v>
      </c>
      <c r="C25" s="83" t="str">
        <f>SrcKA!AI19</f>
        <v>Стойка СВ 95-3</v>
      </c>
      <c r="D25" s="83" t="str">
        <f>SrcKA!E19</f>
        <v>Стойка СВ 95-3</v>
      </c>
      <c r="E25" s="84" t="str">
        <f>SrcKA!AH19</f>
        <v>шт.</v>
      </c>
      <c r="F25" s="84" t="str">
        <f>SrcKA!G19</f>
        <v>шт.</v>
      </c>
      <c r="G25" s="85">
        <f>SrcKA!I19</f>
        <v>13274</v>
      </c>
      <c r="H25" s="85">
        <f>SrcKA!H19</f>
        <v>11061.67</v>
      </c>
      <c r="I25" s="85">
        <f>SrcKA!AC19</f>
        <v>11061.67</v>
      </c>
      <c r="J25" s="85">
        <f>SrcKA!AA19</f>
        <v>3</v>
      </c>
      <c r="K25" s="85">
        <f>SrcKA!J19</f>
        <v>331.85</v>
      </c>
      <c r="L25" s="85">
        <f>SrcKA!U19</f>
        <v>2</v>
      </c>
      <c r="M25" s="85">
        <f>SrcKA!V19</f>
        <v>227.87</v>
      </c>
      <c r="N25" s="83"/>
      <c r="O25" s="85"/>
      <c r="P25" s="85">
        <f>SrcKA!AE19</f>
        <v>0</v>
      </c>
      <c r="Q25" s="85">
        <f>SrcKA!K19</f>
        <v>11621.39</v>
      </c>
      <c r="R25" s="84">
        <v>2024</v>
      </c>
      <c r="S25" s="84">
        <v>3</v>
      </c>
      <c r="T25" s="83" t="str">
        <f>SrcKA!O19</f>
        <v>ООО «ТД ЭЛПРО»</v>
      </c>
      <c r="U25" s="83" t="str">
        <f>SrcKA!Z19</f>
        <v/>
      </c>
      <c r="V25" s="83" t="str">
        <f>SrcKA!R19</f>
        <v>366301001</v>
      </c>
      <c r="W25" s="83" t="str">
        <f>SrcKA!Q19</f>
        <v>3663125850</v>
      </c>
      <c r="X25" s="83" t="str">
        <f>SrcKA!S19</f>
        <v>https://rsoek.ru/</v>
      </c>
      <c r="Y25" s="83" t="str">
        <f>SrcKA!P19</f>
        <v>394028, Воронежская область, г. Воронеж, ул. Красный Октябрь, д. 2-Б/4</v>
      </c>
      <c r="Z25" s="84">
        <f>SrcKA!N19</f>
        <v>1</v>
      </c>
    </row>
    <row r="26" spans="1:26" ht="75" x14ac:dyDescent="0.2">
      <c r="A26" s="78" t="s">
        <v>733</v>
      </c>
      <c r="B26" s="79" t="str">
        <f>SrcKA!D20</f>
        <v>ТЦ_05.00.00.00_77_7727643060_22.07.2024_02</v>
      </c>
      <c r="C26" s="79" t="str">
        <f>SrcKA!AI20</f>
        <v>Стойка СВ 110-5</v>
      </c>
      <c r="D26" s="79" t="str">
        <f>SrcKA!E20</f>
        <v>Стойка СВ 95-3</v>
      </c>
      <c r="E26" s="80" t="str">
        <f>SrcKA!AH20</f>
        <v>шт.</v>
      </c>
      <c r="F26" s="80" t="str">
        <f>SrcKA!G20</f>
        <v>шт.</v>
      </c>
      <c r="G26" s="81">
        <f>SrcKA!I20</f>
        <v>13076.4</v>
      </c>
      <c r="H26" s="81">
        <f>SrcKA!H20</f>
        <v>10897</v>
      </c>
      <c r="I26" s="81">
        <f>SrcKA!AC20</f>
        <v>10897</v>
      </c>
      <c r="J26" s="81">
        <f>SrcKA!AA20</f>
        <v>3</v>
      </c>
      <c r="K26" s="81">
        <f>SrcKA!J20</f>
        <v>326.91000000000003</v>
      </c>
      <c r="L26" s="81">
        <f>SrcKA!U20</f>
        <v>2</v>
      </c>
      <c r="M26" s="81">
        <f>SrcKA!V20</f>
        <v>224.48</v>
      </c>
      <c r="N26" s="79"/>
      <c r="O26" s="81"/>
      <c r="P26" s="81">
        <f>SrcKA!AE20</f>
        <v>0</v>
      </c>
      <c r="Q26" s="81">
        <f>SrcKA!K20</f>
        <v>11448.39</v>
      </c>
      <c r="R26" s="80">
        <v>2024</v>
      </c>
      <c r="S26" s="80">
        <v>3</v>
      </c>
      <c r="T26" s="79" t="str">
        <f>SrcKA!O20</f>
        <v>ООО "ПромЭнергоКомплект"</v>
      </c>
      <c r="U26" s="79" t="str">
        <f>SrcKA!Z20</f>
        <v>РФ</v>
      </c>
      <c r="V26" s="79" t="str">
        <f>SrcKA!R20</f>
        <v>772601001</v>
      </c>
      <c r="W26" s="79" t="str">
        <f>SrcKA!Q20</f>
        <v>7727643060</v>
      </c>
      <c r="X26" s="79" t="str">
        <f>SrcKA!S20</f>
        <v/>
      </c>
      <c r="Y26" s="79" t="str">
        <f>SrcKA!P20</f>
        <v>117405, г. Москва,Варшавское шоссе, д. 141, стр. 80, этаж 2 оф. С23А</v>
      </c>
      <c r="Z26" s="80">
        <f>SrcKA!N20</f>
        <v>2</v>
      </c>
    </row>
    <row r="27" spans="1:26" ht="28.5" x14ac:dyDescent="0.2">
      <c r="A27" s="82" t="s">
        <v>734</v>
      </c>
      <c r="B27" s="83" t="str">
        <f>SrcKA!D21</f>
        <v>ТЦ_05.00.00.00_77_7720302216_29.07.2024_02</v>
      </c>
      <c r="C27" s="83" t="str">
        <f>SrcKA!AI21</f>
        <v>Стойка СВ 110-5</v>
      </c>
      <c r="D27" s="83" t="str">
        <f>SrcKA!E21</f>
        <v>Стойка СВ 95-3</v>
      </c>
      <c r="E27" s="84" t="str">
        <f>SrcKA!AH21</f>
        <v>шт.</v>
      </c>
      <c r="F27" s="84" t="str">
        <f>SrcKA!G21</f>
        <v>шт.</v>
      </c>
      <c r="G27" s="85">
        <f>SrcKA!I21</f>
        <v>13098</v>
      </c>
      <c r="H27" s="85">
        <f>SrcKA!H21</f>
        <v>10915</v>
      </c>
      <c r="I27" s="85">
        <f>SrcKA!AC21</f>
        <v>10915</v>
      </c>
      <c r="J27" s="85">
        <f>SrcKA!AA21</f>
        <v>3</v>
      </c>
      <c r="K27" s="85">
        <f>SrcKA!J21</f>
        <v>327.45</v>
      </c>
      <c r="L27" s="85">
        <f>SrcKA!U21</f>
        <v>2</v>
      </c>
      <c r="M27" s="85">
        <f>SrcKA!V21</f>
        <v>224.85</v>
      </c>
      <c r="N27" s="83"/>
      <c r="O27" s="85"/>
      <c r="P27" s="85">
        <f>SrcKA!AE21</f>
        <v>0</v>
      </c>
      <c r="Q27" s="85">
        <f>SrcKA!K21</f>
        <v>11467.3</v>
      </c>
      <c r="R27" s="84">
        <v>2024</v>
      </c>
      <c r="S27" s="84">
        <v>3</v>
      </c>
      <c r="T27" s="83" t="str">
        <f>SrcKA!O21</f>
        <v>ООО "ЭЛТКОМ"</v>
      </c>
      <c r="U27" s="83" t="str">
        <f>SrcKA!Z21</f>
        <v>РФ</v>
      </c>
      <c r="V27" s="83" t="str">
        <f>SrcKA!R21</f>
        <v>772001001</v>
      </c>
      <c r="W27" s="83" t="str">
        <f>SrcKA!Q21</f>
        <v>7720302216</v>
      </c>
      <c r="X27" s="83" t="str">
        <f>SrcKA!S21</f>
        <v>https://eltcom.ru/</v>
      </c>
      <c r="Y27" s="83" t="str">
        <f>SrcKA!P21</f>
        <v>111123, г. Москва, ул. Перовская, 33А</v>
      </c>
      <c r="Z27" s="84">
        <f>SrcKA!N21</f>
        <v>2</v>
      </c>
    </row>
    <row r="28" spans="1:26" ht="85.5" x14ac:dyDescent="0.2">
      <c r="A28" s="82" t="s">
        <v>735</v>
      </c>
      <c r="B28" s="83" t="str">
        <f>SrcKA!D22</f>
        <v>ТЦ_05.00.00.00_36_3663125850_01.08.2024_02</v>
      </c>
      <c r="C28" s="83" t="str">
        <f>SrcKA!AI22</f>
        <v>Стойка СВ 110-5</v>
      </c>
      <c r="D28" s="83" t="str">
        <f>SrcKA!E22</f>
        <v>Стойка СВ 95-3</v>
      </c>
      <c r="E28" s="84" t="str">
        <f>SrcKA!AH22</f>
        <v>шт.</v>
      </c>
      <c r="F28" s="84" t="str">
        <f>SrcKA!G22</f>
        <v>шт.</v>
      </c>
      <c r="G28" s="85">
        <f>SrcKA!I22</f>
        <v>13274</v>
      </c>
      <c r="H28" s="85">
        <f>SrcKA!H22</f>
        <v>11061.67</v>
      </c>
      <c r="I28" s="85">
        <f>SrcKA!AC22</f>
        <v>11061.67</v>
      </c>
      <c r="J28" s="85">
        <f>SrcKA!AA22</f>
        <v>3</v>
      </c>
      <c r="K28" s="85">
        <f>SrcKA!J22</f>
        <v>331.85</v>
      </c>
      <c r="L28" s="85">
        <f>SrcKA!U22</f>
        <v>2</v>
      </c>
      <c r="M28" s="85">
        <f>SrcKA!V22</f>
        <v>227.87</v>
      </c>
      <c r="N28" s="83"/>
      <c r="O28" s="85"/>
      <c r="P28" s="85">
        <f>SrcKA!AE22</f>
        <v>0</v>
      </c>
      <c r="Q28" s="85">
        <f>SrcKA!K22</f>
        <v>11621.39</v>
      </c>
      <c r="R28" s="84">
        <v>2024</v>
      </c>
      <c r="S28" s="84">
        <v>3</v>
      </c>
      <c r="T28" s="83" t="str">
        <f>SrcKA!O22</f>
        <v>ООО «ТД ЭЛПРО»</v>
      </c>
      <c r="U28" s="83" t="str">
        <f>SrcKA!Z22</f>
        <v/>
      </c>
      <c r="V28" s="83" t="str">
        <f>SrcKA!R22</f>
        <v>366301001</v>
      </c>
      <c r="W28" s="83" t="str">
        <f>SrcKA!Q22</f>
        <v>3663125850</v>
      </c>
      <c r="X28" s="83" t="str">
        <f>SrcKA!S22</f>
        <v>https://rsoek.ru/</v>
      </c>
      <c r="Y28" s="83" t="str">
        <f>SrcKA!P22</f>
        <v>394028, Воронежская область, г. Воронеж, ул. Красный Октябрь, д. 2-Б/4</v>
      </c>
      <c r="Z28" s="84">
        <f>SrcKA!N22</f>
        <v>1</v>
      </c>
    </row>
    <row r="29" spans="1:26" ht="75" x14ac:dyDescent="0.2">
      <c r="A29" s="78" t="s">
        <v>621</v>
      </c>
      <c r="B29" s="79" t="str">
        <f>SrcKA!D23</f>
        <v>ТЦ_20.00.00.00_77_7727643060_22.07.2024_02</v>
      </c>
      <c r="C29" s="79" t="str">
        <f>SrcKA!AI23</f>
        <v>Кронштейн У4</v>
      </c>
      <c r="D29" s="79" t="str">
        <f>SrcKA!E23</f>
        <v>Кронштейн У-4</v>
      </c>
      <c r="E29" s="80" t="str">
        <f>SrcKA!AH23</f>
        <v>шт.</v>
      </c>
      <c r="F29" s="80" t="str">
        <f>SrcKA!G23</f>
        <v>шт.</v>
      </c>
      <c r="G29" s="81">
        <f>SrcKA!I23</f>
        <v>1980</v>
      </c>
      <c r="H29" s="81">
        <f>SrcKA!H23</f>
        <v>1650</v>
      </c>
      <c r="I29" s="81">
        <f>SrcKA!AC23</f>
        <v>1650</v>
      </c>
      <c r="J29" s="81">
        <f>SrcKA!AA23</f>
        <v>3</v>
      </c>
      <c r="K29" s="81">
        <f>SrcKA!J23</f>
        <v>49.5</v>
      </c>
      <c r="L29" s="81">
        <f>SrcKA!U23</f>
        <v>2</v>
      </c>
      <c r="M29" s="81">
        <f>SrcKA!V23</f>
        <v>33.99</v>
      </c>
      <c r="N29" s="79"/>
      <c r="O29" s="81"/>
      <c r="P29" s="81">
        <f>SrcKA!AE23</f>
        <v>0</v>
      </c>
      <c r="Q29" s="81">
        <f>SrcKA!K23</f>
        <v>1733.49</v>
      </c>
      <c r="R29" s="80">
        <v>2024</v>
      </c>
      <c r="S29" s="80">
        <v>3</v>
      </c>
      <c r="T29" s="79" t="str">
        <f>SrcKA!O23</f>
        <v>ООО "ПромЭнергоКомплект"</v>
      </c>
      <c r="U29" s="79" t="str">
        <f>SrcKA!Z23</f>
        <v>РФ</v>
      </c>
      <c r="V29" s="79" t="str">
        <f>SrcKA!R23</f>
        <v>772601001</v>
      </c>
      <c r="W29" s="79" t="str">
        <f>SrcKA!Q23</f>
        <v>7727643060</v>
      </c>
      <c r="X29" s="79" t="str">
        <f>SrcKA!S23</f>
        <v/>
      </c>
      <c r="Y29" s="79" t="str">
        <f>SrcKA!P23</f>
        <v>117405, г. Москва,Варшавское шоссе, д. 141, стр. 80, этаж 2 оф. С23А</v>
      </c>
      <c r="Z29" s="80">
        <f>SrcKA!N23</f>
        <v>2</v>
      </c>
    </row>
    <row r="30" spans="1:26" ht="28.5" x14ac:dyDescent="0.2">
      <c r="A30" s="82" t="s">
        <v>736</v>
      </c>
      <c r="B30" s="83" t="str">
        <f>SrcKA!D24</f>
        <v>ТЦ_20.00.00.00_77_7720302216_29.07.2024_02</v>
      </c>
      <c r="C30" s="83" t="str">
        <f>SrcKA!AI24</f>
        <v>Кронштейн У4</v>
      </c>
      <c r="D30" s="83" t="str">
        <f>SrcKA!E24</f>
        <v>Кронштейн У-4</v>
      </c>
      <c r="E30" s="84" t="str">
        <f>SrcKA!AH24</f>
        <v>шт.</v>
      </c>
      <c r="F30" s="84" t="str">
        <f>SrcKA!G24</f>
        <v>шт.</v>
      </c>
      <c r="G30" s="85">
        <f>SrcKA!I24</f>
        <v>2008</v>
      </c>
      <c r="H30" s="85">
        <f>SrcKA!H24</f>
        <v>1673.33</v>
      </c>
      <c r="I30" s="85">
        <f>SrcKA!AC24</f>
        <v>1673.33</v>
      </c>
      <c r="J30" s="85">
        <f>SrcKA!AA24</f>
        <v>3</v>
      </c>
      <c r="K30" s="85">
        <f>SrcKA!J24</f>
        <v>50.2</v>
      </c>
      <c r="L30" s="85">
        <f>SrcKA!U24</f>
        <v>2</v>
      </c>
      <c r="M30" s="85">
        <f>SrcKA!V24</f>
        <v>34.47</v>
      </c>
      <c r="N30" s="83"/>
      <c r="O30" s="85"/>
      <c r="P30" s="85">
        <f>SrcKA!AE24</f>
        <v>0</v>
      </c>
      <c r="Q30" s="85">
        <f>SrcKA!K24</f>
        <v>1758</v>
      </c>
      <c r="R30" s="84">
        <v>2024</v>
      </c>
      <c r="S30" s="84">
        <v>3</v>
      </c>
      <c r="T30" s="83" t="str">
        <f>SrcKA!O24</f>
        <v>ООО "ЭЛТКОМ"</v>
      </c>
      <c r="U30" s="83" t="str">
        <f>SrcKA!Z24</f>
        <v>РФ</v>
      </c>
      <c r="V30" s="83" t="str">
        <f>SrcKA!R24</f>
        <v>772001001</v>
      </c>
      <c r="W30" s="83" t="str">
        <f>SrcKA!Q24</f>
        <v>7720302216</v>
      </c>
      <c r="X30" s="83" t="str">
        <f>SrcKA!S24</f>
        <v>https://eltcom.ru/</v>
      </c>
      <c r="Y30" s="83" t="str">
        <f>SrcKA!P24</f>
        <v>111123, г. Москва, ул. Перовская, 33А</v>
      </c>
      <c r="Z30" s="84">
        <f>SrcKA!N24</f>
        <v>2</v>
      </c>
    </row>
    <row r="31" spans="1:26" ht="85.5" x14ac:dyDescent="0.2">
      <c r="A31" s="82" t="s">
        <v>737</v>
      </c>
      <c r="B31" s="83" t="str">
        <f>SrcKA!D25</f>
        <v>ТЦ_20.00.00.00_36_3663125850_01.08.2024_02</v>
      </c>
      <c r="C31" s="83" t="str">
        <f>SrcKA!AI25</f>
        <v>Кронштейн У4</v>
      </c>
      <c r="D31" s="83" t="str">
        <f>SrcKA!E25</f>
        <v>Кронштейн У-4</v>
      </c>
      <c r="E31" s="84" t="str">
        <f>SrcKA!AH25</f>
        <v>шт.</v>
      </c>
      <c r="F31" s="84" t="str">
        <f>SrcKA!G25</f>
        <v>шт.</v>
      </c>
      <c r="G31" s="85">
        <f>SrcKA!I25</f>
        <v>2194</v>
      </c>
      <c r="H31" s="85">
        <f>SrcKA!H25</f>
        <v>1828.33</v>
      </c>
      <c r="I31" s="85">
        <f>SrcKA!AC25</f>
        <v>1828.33</v>
      </c>
      <c r="J31" s="85">
        <f>SrcKA!AA25</f>
        <v>3</v>
      </c>
      <c r="K31" s="85">
        <f>SrcKA!J25</f>
        <v>54.85</v>
      </c>
      <c r="L31" s="85">
        <f>SrcKA!U25</f>
        <v>2</v>
      </c>
      <c r="M31" s="85">
        <f>SrcKA!V25</f>
        <v>37.659999999999997</v>
      </c>
      <c r="N31" s="83"/>
      <c r="O31" s="85"/>
      <c r="P31" s="85">
        <f>SrcKA!AE25</f>
        <v>0</v>
      </c>
      <c r="Q31" s="85">
        <f>SrcKA!K25</f>
        <v>1920.84</v>
      </c>
      <c r="R31" s="84">
        <v>2024</v>
      </c>
      <c r="S31" s="84">
        <v>3</v>
      </c>
      <c r="T31" s="83" t="str">
        <f>SrcKA!O25</f>
        <v>ООО «ТД ЭЛПРО»</v>
      </c>
      <c r="U31" s="83" t="str">
        <f>SrcKA!Z25</f>
        <v>РФ</v>
      </c>
      <c r="V31" s="83" t="str">
        <f>SrcKA!R25</f>
        <v>366301001</v>
      </c>
      <c r="W31" s="83" t="str">
        <f>SrcKA!Q25</f>
        <v>3663125850</v>
      </c>
      <c r="X31" s="83" t="str">
        <f>SrcKA!S25</f>
        <v>https://rsoek.ru/</v>
      </c>
      <c r="Y31" s="83" t="str">
        <f>SrcKA!P25</f>
        <v>394028, Воронежская область, г. Воронеж, ул. Красный Октябрь, д. 2-Б/4</v>
      </c>
      <c r="Z31" s="84">
        <f>SrcKA!N25</f>
        <v>1</v>
      </c>
    </row>
    <row r="32" spans="1:26" ht="75" x14ac:dyDescent="0.2">
      <c r="A32" s="78" t="s">
        <v>624</v>
      </c>
      <c r="B32" s="79" t="str">
        <f>SrcKA!D26</f>
        <v>ТЦ_20.00.00.00_77_7727643060_22.07.2024_02</v>
      </c>
      <c r="C32" s="79" t="str">
        <f>SrcKA!AI26</f>
        <v>Кронштейн У52</v>
      </c>
      <c r="D32" s="79" t="str">
        <f>SrcKA!E26</f>
        <v>Кронштейн У-4</v>
      </c>
      <c r="E32" s="80" t="str">
        <f>SrcKA!AH26</f>
        <v>шт.</v>
      </c>
      <c r="F32" s="80" t="str">
        <f>SrcKA!G26</f>
        <v>шт.</v>
      </c>
      <c r="G32" s="81">
        <f>SrcKA!I26</f>
        <v>1980</v>
      </c>
      <c r="H32" s="81">
        <f>SrcKA!H26</f>
        <v>1650</v>
      </c>
      <c r="I32" s="81">
        <f>SrcKA!AC26</f>
        <v>1650</v>
      </c>
      <c r="J32" s="81">
        <f>SrcKA!AA26</f>
        <v>3</v>
      </c>
      <c r="K32" s="81">
        <f>SrcKA!J26</f>
        <v>49.5</v>
      </c>
      <c r="L32" s="81">
        <f>SrcKA!U26</f>
        <v>2</v>
      </c>
      <c r="M32" s="81">
        <f>SrcKA!V26</f>
        <v>33.99</v>
      </c>
      <c r="N32" s="79"/>
      <c r="O32" s="81"/>
      <c r="P32" s="81">
        <f>SrcKA!AE26</f>
        <v>0</v>
      </c>
      <c r="Q32" s="81">
        <f>SrcKA!K26</f>
        <v>1733.49</v>
      </c>
      <c r="R32" s="80">
        <v>2024</v>
      </c>
      <c r="S32" s="80">
        <v>3</v>
      </c>
      <c r="T32" s="79" t="str">
        <f>SrcKA!O26</f>
        <v>ООО "ПромЭнергоКомплект"</v>
      </c>
      <c r="U32" s="79" t="str">
        <f>SrcKA!Z26</f>
        <v>РФ</v>
      </c>
      <c r="V32" s="79" t="str">
        <f>SrcKA!R26</f>
        <v>772601001</v>
      </c>
      <c r="W32" s="79" t="str">
        <f>SrcKA!Q26</f>
        <v>7727643060</v>
      </c>
      <c r="X32" s="79" t="str">
        <f>SrcKA!S26</f>
        <v/>
      </c>
      <c r="Y32" s="79" t="str">
        <f>SrcKA!P26</f>
        <v>117405, г. Москва,Варшавское шоссе, д. 141, стр. 80, этаж 2 оф. С23А</v>
      </c>
      <c r="Z32" s="80">
        <f>SrcKA!N26</f>
        <v>2</v>
      </c>
    </row>
    <row r="33" spans="1:26" ht="28.5" x14ac:dyDescent="0.2">
      <c r="A33" s="82" t="s">
        <v>738</v>
      </c>
      <c r="B33" s="83" t="str">
        <f>SrcKA!D27</f>
        <v>ТЦ_20.00.00.00_77_7720302216_29.07.2024_02</v>
      </c>
      <c r="C33" s="83" t="str">
        <f>SrcKA!AI27</f>
        <v>Кронштейн У52</v>
      </c>
      <c r="D33" s="83" t="str">
        <f>SrcKA!E27</f>
        <v>Кронштейн У-4</v>
      </c>
      <c r="E33" s="84" t="str">
        <f>SrcKA!AH27</f>
        <v>шт.</v>
      </c>
      <c r="F33" s="84" t="str">
        <f>SrcKA!G27</f>
        <v>шт.</v>
      </c>
      <c r="G33" s="85">
        <f>SrcKA!I27</f>
        <v>2008</v>
      </c>
      <c r="H33" s="85">
        <f>SrcKA!H27</f>
        <v>1673.33</v>
      </c>
      <c r="I33" s="85">
        <f>SrcKA!AC27</f>
        <v>1673.33</v>
      </c>
      <c r="J33" s="85">
        <f>SrcKA!AA27</f>
        <v>3</v>
      </c>
      <c r="K33" s="85">
        <f>SrcKA!J27</f>
        <v>50.2</v>
      </c>
      <c r="L33" s="85">
        <f>SrcKA!U27</f>
        <v>2</v>
      </c>
      <c r="M33" s="85">
        <f>SrcKA!V27</f>
        <v>34.47</v>
      </c>
      <c r="N33" s="83"/>
      <c r="O33" s="85"/>
      <c r="P33" s="85">
        <f>SrcKA!AE27</f>
        <v>0</v>
      </c>
      <c r="Q33" s="85">
        <f>SrcKA!K27</f>
        <v>1758</v>
      </c>
      <c r="R33" s="84">
        <v>2024</v>
      </c>
      <c r="S33" s="84">
        <v>3</v>
      </c>
      <c r="T33" s="83" t="str">
        <f>SrcKA!O27</f>
        <v>ООО "ЭЛТКОМ"</v>
      </c>
      <c r="U33" s="83" t="str">
        <f>SrcKA!Z27</f>
        <v>РФ</v>
      </c>
      <c r="V33" s="83" t="str">
        <f>SrcKA!R27</f>
        <v>772001001</v>
      </c>
      <c r="W33" s="83" t="str">
        <f>SrcKA!Q27</f>
        <v>7720302216</v>
      </c>
      <c r="X33" s="83" t="str">
        <f>SrcKA!S27</f>
        <v>https://eltcom.ru/</v>
      </c>
      <c r="Y33" s="83" t="str">
        <f>SrcKA!P27</f>
        <v>111123, г. Москва, ул. Перовская, 33А</v>
      </c>
      <c r="Z33" s="84">
        <f>SrcKA!N27</f>
        <v>2</v>
      </c>
    </row>
    <row r="34" spans="1:26" ht="85.5" x14ac:dyDescent="0.2">
      <c r="A34" s="82" t="s">
        <v>739</v>
      </c>
      <c r="B34" s="83" t="str">
        <f>SrcKA!D28</f>
        <v>ТЦ_20.00.00.00_36_3663125850_01.08.2024_02</v>
      </c>
      <c r="C34" s="83" t="str">
        <f>SrcKA!AI28</f>
        <v>Кронштейн У52</v>
      </c>
      <c r="D34" s="83" t="str">
        <f>SrcKA!E28</f>
        <v>Кронштейн У-4</v>
      </c>
      <c r="E34" s="84" t="str">
        <f>SrcKA!AH28</f>
        <v>шт.</v>
      </c>
      <c r="F34" s="84" t="str">
        <f>SrcKA!G28</f>
        <v>шт.</v>
      </c>
      <c r="G34" s="85">
        <f>SrcKA!I28</f>
        <v>2194</v>
      </c>
      <c r="H34" s="85">
        <f>SrcKA!H28</f>
        <v>1828.33</v>
      </c>
      <c r="I34" s="85">
        <f>SrcKA!AC28</f>
        <v>1828.33</v>
      </c>
      <c r="J34" s="85">
        <f>SrcKA!AA28</f>
        <v>3</v>
      </c>
      <c r="K34" s="85">
        <f>SrcKA!J28</f>
        <v>54.85</v>
      </c>
      <c r="L34" s="85">
        <f>SrcKA!U28</f>
        <v>2</v>
      </c>
      <c r="M34" s="85">
        <f>SrcKA!V28</f>
        <v>37.659999999999997</v>
      </c>
      <c r="N34" s="83"/>
      <c r="O34" s="85"/>
      <c r="P34" s="85">
        <f>SrcKA!AE28</f>
        <v>0</v>
      </c>
      <c r="Q34" s="85">
        <f>SrcKA!K28</f>
        <v>1920.84</v>
      </c>
      <c r="R34" s="84">
        <v>2024</v>
      </c>
      <c r="S34" s="84">
        <v>3</v>
      </c>
      <c r="T34" s="83" t="str">
        <f>SrcKA!O28</f>
        <v>ООО «ТД ЭЛПРО»</v>
      </c>
      <c r="U34" s="83" t="str">
        <f>SrcKA!Z28</f>
        <v>РФ</v>
      </c>
      <c r="V34" s="83" t="str">
        <f>SrcKA!R28</f>
        <v>366301001</v>
      </c>
      <c r="W34" s="83" t="str">
        <f>SrcKA!Q28</f>
        <v>3663125850</v>
      </c>
      <c r="X34" s="83" t="str">
        <f>SrcKA!S28</f>
        <v>https://rsoek.ru/</v>
      </c>
      <c r="Y34" s="83" t="str">
        <f>SrcKA!P28</f>
        <v>394028, Воронежская область, г. Воронеж, ул. Красный Октябрь, д. 2-Б/4</v>
      </c>
      <c r="Z34" s="84">
        <f>SrcKA!N28</f>
        <v>1</v>
      </c>
    </row>
    <row r="35" spans="1:26" ht="75" x14ac:dyDescent="0.2">
      <c r="A35" s="78" t="s">
        <v>740</v>
      </c>
      <c r="B35" s="79" t="str">
        <f>SrcKA!D29</f>
        <v>ТЦ_20.00.00.00_77_7727643060_22.07.2024_02</v>
      </c>
      <c r="C35" s="79" t="str">
        <f>SrcKA!AI29</f>
        <v>Заземляющий проводник ЗП6</v>
      </c>
      <c r="D35" s="79" t="str">
        <f>SrcKA!E29</f>
        <v>Заземляющий проводник ЗП6</v>
      </c>
      <c r="E35" s="80" t="str">
        <f>SrcKA!AH29</f>
        <v>шт.</v>
      </c>
      <c r="F35" s="80" t="str">
        <f>SrcKA!G29</f>
        <v>шт.</v>
      </c>
      <c r="G35" s="81">
        <f>SrcKA!I29</f>
        <v>157.19999999999999</v>
      </c>
      <c r="H35" s="81">
        <f>SrcKA!H29</f>
        <v>131</v>
      </c>
      <c r="I35" s="81">
        <f>SrcKA!AC29</f>
        <v>131</v>
      </c>
      <c r="J35" s="81">
        <f>SrcKA!AA29</f>
        <v>3</v>
      </c>
      <c r="K35" s="81">
        <f>SrcKA!J29</f>
        <v>3.93</v>
      </c>
      <c r="L35" s="81">
        <f>SrcKA!U29</f>
        <v>2</v>
      </c>
      <c r="M35" s="81">
        <f>SrcKA!V29</f>
        <v>2.7</v>
      </c>
      <c r="N35" s="79"/>
      <c r="O35" s="81"/>
      <c r="P35" s="81">
        <f>SrcKA!AE29</f>
        <v>0</v>
      </c>
      <c r="Q35" s="81">
        <f>SrcKA!K29</f>
        <v>137.63</v>
      </c>
      <c r="R35" s="80">
        <v>2024</v>
      </c>
      <c r="S35" s="80">
        <v>3</v>
      </c>
      <c r="T35" s="79" t="str">
        <f>SrcKA!O29</f>
        <v>ООО "ПромЭнергоКомплект"</v>
      </c>
      <c r="U35" s="79" t="str">
        <f>SrcKA!Z29</f>
        <v>РФ</v>
      </c>
      <c r="V35" s="79" t="str">
        <f>SrcKA!R29</f>
        <v>772601001</v>
      </c>
      <c r="W35" s="79" t="str">
        <f>SrcKA!Q29</f>
        <v>7727643060</v>
      </c>
      <c r="X35" s="79" t="str">
        <f>SrcKA!S29</f>
        <v/>
      </c>
      <c r="Y35" s="79" t="str">
        <f>SrcKA!P29</f>
        <v>117405, г. Москва,Варшавское шоссе, д. 141, стр. 80, этаж 2 оф. С23А</v>
      </c>
      <c r="Z35" s="80">
        <f>SrcKA!N29</f>
        <v>2</v>
      </c>
    </row>
    <row r="36" spans="1:26" ht="28.5" x14ac:dyDescent="0.2">
      <c r="A36" s="82" t="s">
        <v>741</v>
      </c>
      <c r="B36" s="83" t="str">
        <f>SrcKA!D30</f>
        <v>ТЦ_20.00.00.00_77_7720302216_29.07.2024_02</v>
      </c>
      <c r="C36" s="83" t="str">
        <f>SrcKA!AI30</f>
        <v>Заземляющий проводник ЗП6</v>
      </c>
      <c r="D36" s="83" t="str">
        <f>SrcKA!E30</f>
        <v>Заземляющий проводник ЗП6</v>
      </c>
      <c r="E36" s="84" t="str">
        <f>SrcKA!AH30</f>
        <v>шт.</v>
      </c>
      <c r="F36" s="84" t="str">
        <f>SrcKA!G30</f>
        <v>шт.</v>
      </c>
      <c r="G36" s="85">
        <f>SrcKA!I30</f>
        <v>161</v>
      </c>
      <c r="H36" s="85">
        <f>SrcKA!H30</f>
        <v>134.16999999999999</v>
      </c>
      <c r="I36" s="85">
        <f>SrcKA!AC30</f>
        <v>134.16999999999999</v>
      </c>
      <c r="J36" s="85">
        <f>SrcKA!AA30</f>
        <v>3</v>
      </c>
      <c r="K36" s="85">
        <f>SrcKA!J30</f>
        <v>4.03</v>
      </c>
      <c r="L36" s="85">
        <f>SrcKA!U30</f>
        <v>2</v>
      </c>
      <c r="M36" s="85">
        <f>SrcKA!V30</f>
        <v>2.76</v>
      </c>
      <c r="N36" s="83"/>
      <c r="O36" s="85"/>
      <c r="P36" s="85">
        <f>SrcKA!AE30</f>
        <v>0</v>
      </c>
      <c r="Q36" s="85">
        <f>SrcKA!K30</f>
        <v>140.96</v>
      </c>
      <c r="R36" s="84">
        <v>2024</v>
      </c>
      <c r="S36" s="84">
        <v>3</v>
      </c>
      <c r="T36" s="83" t="str">
        <f>SrcKA!O30</f>
        <v>ООО "ЭЛТКОМ"</v>
      </c>
      <c r="U36" s="83" t="str">
        <f>SrcKA!Z30</f>
        <v>РФ</v>
      </c>
      <c r="V36" s="83" t="str">
        <f>SrcKA!R30</f>
        <v>772001001</v>
      </c>
      <c r="W36" s="83" t="str">
        <f>SrcKA!Q30</f>
        <v>7720302216</v>
      </c>
      <c r="X36" s="83" t="str">
        <f>SrcKA!S30</f>
        <v>https://eltcom.ru/</v>
      </c>
      <c r="Y36" s="83" t="str">
        <f>SrcKA!P30</f>
        <v>111123, г. Москва, ул. Перовская, 33А</v>
      </c>
      <c r="Z36" s="84">
        <f>SrcKA!N30</f>
        <v>2</v>
      </c>
    </row>
    <row r="37" spans="1:26" ht="85.5" x14ac:dyDescent="0.2">
      <c r="A37" s="82" t="s">
        <v>742</v>
      </c>
      <c r="B37" s="83" t="str">
        <f>SrcKA!D31</f>
        <v>ТЦ_20.00.00.00_36_3663125850_01.08.2024_02</v>
      </c>
      <c r="C37" s="83" t="str">
        <f>SrcKA!AI31</f>
        <v>Заземляющий проводник ЗП6</v>
      </c>
      <c r="D37" s="83" t="str">
        <f>SrcKA!E31</f>
        <v>Заземляющий проводник ЗП6</v>
      </c>
      <c r="E37" s="84" t="str">
        <f>SrcKA!AH31</f>
        <v>шт.</v>
      </c>
      <c r="F37" s="84" t="str">
        <f>SrcKA!G31</f>
        <v>шт.</v>
      </c>
      <c r="G37" s="85">
        <f>SrcKA!I31</f>
        <v>159</v>
      </c>
      <c r="H37" s="85">
        <f>SrcKA!H31</f>
        <v>132.5</v>
      </c>
      <c r="I37" s="85">
        <f>SrcKA!AC31</f>
        <v>132.5</v>
      </c>
      <c r="J37" s="85">
        <f>SrcKA!AA31</f>
        <v>3</v>
      </c>
      <c r="K37" s="85">
        <f>SrcKA!J31</f>
        <v>3.98</v>
      </c>
      <c r="L37" s="85">
        <f>SrcKA!U31</f>
        <v>2</v>
      </c>
      <c r="M37" s="85">
        <f>SrcKA!V31</f>
        <v>2.73</v>
      </c>
      <c r="N37" s="83"/>
      <c r="O37" s="85"/>
      <c r="P37" s="85">
        <f>SrcKA!AE31</f>
        <v>0</v>
      </c>
      <c r="Q37" s="85">
        <f>SrcKA!K31</f>
        <v>139.21</v>
      </c>
      <c r="R37" s="84">
        <v>2024</v>
      </c>
      <c r="S37" s="84">
        <v>3</v>
      </c>
      <c r="T37" s="83" t="str">
        <f>SrcKA!O31</f>
        <v>ООО «ТД ЭЛПРО»</v>
      </c>
      <c r="U37" s="83" t="str">
        <f>SrcKA!Z31</f>
        <v>РФ</v>
      </c>
      <c r="V37" s="83" t="str">
        <f>SrcKA!R31</f>
        <v>366301001</v>
      </c>
      <c r="W37" s="83" t="str">
        <f>SrcKA!Q31</f>
        <v>3663125850</v>
      </c>
      <c r="X37" s="83" t="str">
        <f>SrcKA!S31</f>
        <v>https://rsoek.ru/</v>
      </c>
      <c r="Y37" s="83" t="str">
        <f>SrcKA!P31</f>
        <v>394028, Воронежская область, г. Воронеж, ул. Красный Октябрь, д. 2-Б/4</v>
      </c>
      <c r="Z37" s="84">
        <f>SrcKA!N31</f>
        <v>1</v>
      </c>
    </row>
    <row r="38" spans="1:26" ht="75" x14ac:dyDescent="0.2">
      <c r="A38" s="78" t="s">
        <v>743</v>
      </c>
      <c r="B38" s="79" t="str">
        <f>SrcKA!D32</f>
        <v>ТЦ_20.2.00.00_77_7727643060_22.07.2024_02</v>
      </c>
      <c r="C38" s="79" t="str">
        <f>SrcKA!AI32</f>
        <v>Бугель В20</v>
      </c>
      <c r="D38" s="79" t="str">
        <f>SrcKA!E32</f>
        <v>Бугель В20</v>
      </c>
      <c r="E38" s="80" t="str">
        <f>SrcKA!AH32</f>
        <v>шт.</v>
      </c>
      <c r="F38" s="80" t="str">
        <f>SrcKA!G32</f>
        <v>шт.</v>
      </c>
      <c r="G38" s="81">
        <f>SrcKA!I32</f>
        <v>22.8</v>
      </c>
      <c r="H38" s="81">
        <f>SrcKA!H32</f>
        <v>19</v>
      </c>
      <c r="I38" s="81">
        <f>SrcKA!AC32</f>
        <v>19</v>
      </c>
      <c r="J38" s="81">
        <f>SrcKA!AA32</f>
        <v>3</v>
      </c>
      <c r="K38" s="81">
        <f>SrcKA!J32</f>
        <v>0.56999999999999995</v>
      </c>
      <c r="L38" s="81">
        <f>SrcKA!U32</f>
        <v>2</v>
      </c>
      <c r="M38" s="81">
        <f>SrcKA!V32</f>
        <v>0.39</v>
      </c>
      <c r="N38" s="79"/>
      <c r="O38" s="81"/>
      <c r="P38" s="81">
        <f>SrcKA!AE32</f>
        <v>0</v>
      </c>
      <c r="Q38" s="81">
        <f>SrcKA!K32</f>
        <v>19.96</v>
      </c>
      <c r="R38" s="80">
        <v>2024</v>
      </c>
      <c r="S38" s="80">
        <v>3</v>
      </c>
      <c r="T38" s="79" t="str">
        <f>SrcKA!O32</f>
        <v>ООО "ПромЭнергоКомплект"</v>
      </c>
      <c r="U38" s="79" t="str">
        <f>SrcKA!Z32</f>
        <v>РФ</v>
      </c>
      <c r="V38" s="79" t="str">
        <f>SrcKA!R32</f>
        <v>772601001</v>
      </c>
      <c r="W38" s="79" t="str">
        <f>SrcKA!Q32</f>
        <v>7727643060</v>
      </c>
      <c r="X38" s="79" t="str">
        <f>SrcKA!S32</f>
        <v/>
      </c>
      <c r="Y38" s="79" t="str">
        <f>SrcKA!P32</f>
        <v>117405, г. Москва,Варшавское шоссе, д. 141, стр. 80, этаж 2 оф. С23А</v>
      </c>
      <c r="Z38" s="80">
        <f>SrcKA!N32</f>
        <v>2</v>
      </c>
    </row>
    <row r="39" spans="1:26" ht="28.5" x14ac:dyDescent="0.2">
      <c r="A39" s="82" t="s">
        <v>744</v>
      </c>
      <c r="B39" s="83" t="str">
        <f>SrcKA!D33</f>
        <v>ТЦ_20.2.00.00_77_7720302216_29.07.2024_02</v>
      </c>
      <c r="C39" s="83" t="str">
        <f>SrcKA!AI33</f>
        <v>Бугель В20</v>
      </c>
      <c r="D39" s="83" t="str">
        <f>SrcKA!E33</f>
        <v>Бугель В20</v>
      </c>
      <c r="E39" s="84" t="str">
        <f>SrcKA!AH33</f>
        <v>шт.</v>
      </c>
      <c r="F39" s="84" t="str">
        <f>SrcKA!G33</f>
        <v>шт.</v>
      </c>
      <c r="G39" s="85">
        <f>SrcKA!I33</f>
        <v>24</v>
      </c>
      <c r="H39" s="85">
        <f>SrcKA!H33</f>
        <v>20</v>
      </c>
      <c r="I39" s="85">
        <f>SrcKA!AC33</f>
        <v>20</v>
      </c>
      <c r="J39" s="85">
        <f>SrcKA!AA33</f>
        <v>3</v>
      </c>
      <c r="K39" s="85">
        <f>SrcKA!J33</f>
        <v>0.6</v>
      </c>
      <c r="L39" s="85">
        <f>SrcKA!U33</f>
        <v>2</v>
      </c>
      <c r="M39" s="85">
        <f>SrcKA!V33</f>
        <v>0.41</v>
      </c>
      <c r="N39" s="83"/>
      <c r="O39" s="85"/>
      <c r="P39" s="85">
        <f>SrcKA!AE33</f>
        <v>0</v>
      </c>
      <c r="Q39" s="85">
        <f>SrcKA!K33</f>
        <v>21.01</v>
      </c>
      <c r="R39" s="84">
        <v>2024</v>
      </c>
      <c r="S39" s="84">
        <v>3</v>
      </c>
      <c r="T39" s="83" t="str">
        <f>SrcKA!O33</f>
        <v>ООО "ЭЛТКОМ"</v>
      </c>
      <c r="U39" s="83" t="str">
        <f>SrcKA!Z33</f>
        <v>РФ</v>
      </c>
      <c r="V39" s="83" t="str">
        <f>SrcKA!R33</f>
        <v>772001001</v>
      </c>
      <c r="W39" s="83" t="str">
        <f>SrcKA!Q33</f>
        <v>7720302216</v>
      </c>
      <c r="X39" s="83" t="str">
        <f>SrcKA!S33</f>
        <v>https://eltcom.ru/</v>
      </c>
      <c r="Y39" s="83" t="str">
        <f>SrcKA!P33</f>
        <v>111123, г. Москва, ул. Перовская, 33А</v>
      </c>
      <c r="Z39" s="84">
        <f>SrcKA!N33</f>
        <v>2</v>
      </c>
    </row>
    <row r="40" spans="1:26" ht="85.5" x14ac:dyDescent="0.2">
      <c r="A40" s="82" t="s">
        <v>745</v>
      </c>
      <c r="B40" s="83" t="str">
        <f>SrcKA!D34</f>
        <v>ТЦ_20.2.00.00_36_3663125850_01.08.2024_02</v>
      </c>
      <c r="C40" s="83" t="str">
        <f>SrcKA!AI34</f>
        <v>Бугель В20</v>
      </c>
      <c r="D40" s="83" t="str">
        <f>SrcKA!E34</f>
        <v>Бугель В20</v>
      </c>
      <c r="E40" s="84" t="str">
        <f>SrcKA!AH34</f>
        <v>шт.</v>
      </c>
      <c r="F40" s="84" t="str">
        <f>SrcKA!G34</f>
        <v>шт.</v>
      </c>
      <c r="G40" s="85">
        <f>SrcKA!I34</f>
        <v>27</v>
      </c>
      <c r="H40" s="85">
        <f>SrcKA!H34</f>
        <v>22.5</v>
      </c>
      <c r="I40" s="85">
        <f>SrcKA!AC34</f>
        <v>22.5</v>
      </c>
      <c r="J40" s="85">
        <f>SrcKA!AA34</f>
        <v>3</v>
      </c>
      <c r="K40" s="85">
        <f>SrcKA!J34</f>
        <v>0.68</v>
      </c>
      <c r="L40" s="85">
        <f>SrcKA!U34</f>
        <v>2</v>
      </c>
      <c r="M40" s="85">
        <f>SrcKA!V34</f>
        <v>0.46</v>
      </c>
      <c r="N40" s="83"/>
      <c r="O40" s="85"/>
      <c r="P40" s="85">
        <f>SrcKA!AE34</f>
        <v>0</v>
      </c>
      <c r="Q40" s="85">
        <f>SrcKA!K34</f>
        <v>23.64</v>
      </c>
      <c r="R40" s="84">
        <v>2024</v>
      </c>
      <c r="S40" s="84">
        <v>3</v>
      </c>
      <c r="T40" s="83" t="str">
        <f>SrcKA!O34</f>
        <v>ООО «ТД ЭЛПРО»</v>
      </c>
      <c r="U40" s="83" t="str">
        <f>SrcKA!Z34</f>
        <v/>
      </c>
      <c r="V40" s="83" t="str">
        <f>SrcKA!R34</f>
        <v>366301001</v>
      </c>
      <c r="W40" s="83" t="str">
        <f>SrcKA!Q34</f>
        <v>3663125850</v>
      </c>
      <c r="X40" s="83" t="str">
        <f>SrcKA!S34</f>
        <v>https://rsoek.ru/</v>
      </c>
      <c r="Y40" s="83" t="str">
        <f>SrcKA!P34</f>
        <v>394028, Воронежская область, г. Воронеж, ул. Красный Октябрь, д. 2-Б/4</v>
      </c>
      <c r="Z40" s="84">
        <f>SrcKA!N34</f>
        <v>1</v>
      </c>
    </row>
    <row r="41" spans="1:26" ht="75" x14ac:dyDescent="0.2">
      <c r="A41" s="78" t="s">
        <v>746</v>
      </c>
      <c r="B41" s="79" t="str">
        <f>SrcKA!D35</f>
        <v>ТЦ_20.2.06.00_77_7727643060_22.07.2024_02</v>
      </c>
      <c r="C41" s="79" t="str">
        <f>SrcKA!AI35</f>
        <v>Кронштейн анкерный CS10.3</v>
      </c>
      <c r="D41" s="79" t="str">
        <f>SrcKA!E35</f>
        <v>Кронштейн анкерный CS10.3</v>
      </c>
      <c r="E41" s="80" t="str">
        <f>SrcKA!AH35</f>
        <v>шт.</v>
      </c>
      <c r="F41" s="80" t="str">
        <f>SrcKA!G35</f>
        <v>шт.</v>
      </c>
      <c r="G41" s="81">
        <f>SrcKA!I35</f>
        <v>466</v>
      </c>
      <c r="H41" s="81">
        <f>SrcKA!H35</f>
        <v>388.33</v>
      </c>
      <c r="I41" s="81">
        <f>SrcKA!AC35</f>
        <v>388.33</v>
      </c>
      <c r="J41" s="81">
        <f>SrcKA!AA35</f>
        <v>3</v>
      </c>
      <c r="K41" s="81">
        <f>SrcKA!J35</f>
        <v>11.65</v>
      </c>
      <c r="L41" s="81">
        <f>SrcKA!U35</f>
        <v>2</v>
      </c>
      <c r="M41" s="81">
        <f>SrcKA!V35</f>
        <v>8</v>
      </c>
      <c r="N41" s="79"/>
      <c r="O41" s="81"/>
      <c r="P41" s="81">
        <f>SrcKA!AE35</f>
        <v>0</v>
      </c>
      <c r="Q41" s="81">
        <f>SrcKA!K35</f>
        <v>407.98</v>
      </c>
      <c r="R41" s="80">
        <v>2024</v>
      </c>
      <c r="S41" s="80">
        <v>3</v>
      </c>
      <c r="T41" s="79" t="str">
        <f>SrcKA!O35</f>
        <v>ООО "ПромЭнергоКомплект"</v>
      </c>
      <c r="U41" s="79" t="str">
        <f>SrcKA!Z35</f>
        <v>РФ</v>
      </c>
      <c r="V41" s="79" t="str">
        <f>SrcKA!R35</f>
        <v>772601001</v>
      </c>
      <c r="W41" s="79" t="str">
        <f>SrcKA!Q35</f>
        <v>7727643060</v>
      </c>
      <c r="X41" s="79" t="str">
        <f>SrcKA!S35</f>
        <v/>
      </c>
      <c r="Y41" s="79" t="str">
        <f>SrcKA!P35</f>
        <v>117405, г. Москва,Варшавское шоссе, д. 141, стр. 80, этаж 2 оф. С23А</v>
      </c>
      <c r="Z41" s="80">
        <f>SrcKA!N35</f>
        <v>2</v>
      </c>
    </row>
    <row r="42" spans="1:26" ht="28.5" x14ac:dyDescent="0.2">
      <c r="A42" s="82" t="s">
        <v>747</v>
      </c>
      <c r="B42" s="83" t="str">
        <f>SrcKA!D36</f>
        <v>ТЦ_20.2.06.00_77_7720302216_29.07.2024_02</v>
      </c>
      <c r="C42" s="83" t="str">
        <f>SrcKA!AI36</f>
        <v>Кронштейн анкерный CS10.3</v>
      </c>
      <c r="D42" s="83" t="str">
        <f>SrcKA!E36</f>
        <v>Кронштейн анкерный CS10.3</v>
      </c>
      <c r="E42" s="84" t="str">
        <f>SrcKA!AH36</f>
        <v>шт.</v>
      </c>
      <c r="F42" s="84" t="str">
        <f>SrcKA!G36</f>
        <v>шт.</v>
      </c>
      <c r="G42" s="85">
        <f>SrcKA!I36</f>
        <v>498</v>
      </c>
      <c r="H42" s="85">
        <f>SrcKA!H36</f>
        <v>415</v>
      </c>
      <c r="I42" s="85">
        <f>SrcKA!AC36</f>
        <v>415</v>
      </c>
      <c r="J42" s="85">
        <f>SrcKA!AA36</f>
        <v>3</v>
      </c>
      <c r="K42" s="85">
        <f>SrcKA!J36</f>
        <v>12.45</v>
      </c>
      <c r="L42" s="85">
        <f>SrcKA!U36</f>
        <v>2</v>
      </c>
      <c r="M42" s="85">
        <f>SrcKA!V36</f>
        <v>8.5500000000000007</v>
      </c>
      <c r="N42" s="83"/>
      <c r="O42" s="85"/>
      <c r="P42" s="85">
        <f>SrcKA!AE36</f>
        <v>0</v>
      </c>
      <c r="Q42" s="85">
        <f>SrcKA!K36</f>
        <v>436</v>
      </c>
      <c r="R42" s="84">
        <v>2024</v>
      </c>
      <c r="S42" s="84">
        <v>3</v>
      </c>
      <c r="T42" s="83" t="str">
        <f>SrcKA!O36</f>
        <v>ООО "ЭЛТКОМ"</v>
      </c>
      <c r="U42" s="83" t="str">
        <f>SrcKA!Z36</f>
        <v>РФ</v>
      </c>
      <c r="V42" s="83" t="str">
        <f>SrcKA!R36</f>
        <v>772001001</v>
      </c>
      <c r="W42" s="83" t="str">
        <f>SrcKA!Q36</f>
        <v>7720302216</v>
      </c>
      <c r="X42" s="83" t="str">
        <f>SrcKA!S36</f>
        <v>https://eltcom.ru/</v>
      </c>
      <c r="Y42" s="83" t="str">
        <f>SrcKA!P36</f>
        <v>111123, г. Москва, ул. Перовская, 33А</v>
      </c>
      <c r="Z42" s="84">
        <f>SrcKA!N36</f>
        <v>2</v>
      </c>
    </row>
    <row r="43" spans="1:26" ht="85.5" x14ac:dyDescent="0.2">
      <c r="A43" s="82" t="s">
        <v>748</v>
      </c>
      <c r="B43" s="83" t="str">
        <f>SrcKA!D37</f>
        <v>ТЦ_20.2.06.00_36_3663125850_01.08.2024_02</v>
      </c>
      <c r="C43" s="83" t="str">
        <f>SrcKA!AI37</f>
        <v>Кронштейн анкерный CS10.3</v>
      </c>
      <c r="D43" s="83" t="str">
        <f>SrcKA!E37</f>
        <v>Кронштейн анкерный CS10.3</v>
      </c>
      <c r="E43" s="84" t="str">
        <f>SrcKA!AH37</f>
        <v>шт.</v>
      </c>
      <c r="F43" s="84" t="str">
        <f>SrcKA!G37</f>
        <v>шт.</v>
      </c>
      <c r="G43" s="85">
        <f>SrcKA!I37</f>
        <v>487</v>
      </c>
      <c r="H43" s="85">
        <f>SrcKA!H37</f>
        <v>405.83</v>
      </c>
      <c r="I43" s="85">
        <f>SrcKA!AC37</f>
        <v>405.83</v>
      </c>
      <c r="J43" s="85">
        <f>SrcKA!AA37</f>
        <v>3</v>
      </c>
      <c r="K43" s="85">
        <f>SrcKA!J37</f>
        <v>12.17</v>
      </c>
      <c r="L43" s="85">
        <f>SrcKA!U37</f>
        <v>2</v>
      </c>
      <c r="M43" s="85">
        <f>SrcKA!V37</f>
        <v>8.36</v>
      </c>
      <c r="N43" s="83"/>
      <c r="O43" s="85"/>
      <c r="P43" s="85">
        <f>SrcKA!AE37</f>
        <v>0</v>
      </c>
      <c r="Q43" s="85">
        <f>SrcKA!K37</f>
        <v>426.36</v>
      </c>
      <c r="R43" s="84">
        <v>2024</v>
      </c>
      <c r="S43" s="84">
        <v>3</v>
      </c>
      <c r="T43" s="83" t="str">
        <f>SrcKA!O37</f>
        <v>ООО «ТД ЭЛПРО»</v>
      </c>
      <c r="U43" s="83" t="str">
        <f>SrcKA!Z37</f>
        <v>РФ</v>
      </c>
      <c r="V43" s="83" t="str">
        <f>SrcKA!R37</f>
        <v>366301001</v>
      </c>
      <c r="W43" s="83" t="str">
        <f>SrcKA!Q37</f>
        <v>3663125850</v>
      </c>
      <c r="X43" s="83" t="str">
        <f>SrcKA!S37</f>
        <v>https://rsoek.ru/</v>
      </c>
      <c r="Y43" s="83" t="str">
        <f>SrcKA!P37</f>
        <v>394028, Воронежская область, г. Воронеж, ул. Красный Октябрь, д. 2-Б/4</v>
      </c>
      <c r="Z43" s="84">
        <f>SrcKA!N37</f>
        <v>1</v>
      </c>
    </row>
    <row r="44" spans="1:26" ht="75" x14ac:dyDescent="0.2">
      <c r="A44" s="78" t="s">
        <v>749</v>
      </c>
      <c r="B44" s="79" t="str">
        <f>SrcKA!D38</f>
        <v>ТЦ_20.2.00.00_77_7727643060_22.07.2024_02</v>
      </c>
      <c r="C44" s="79" t="str">
        <f>SrcKA!AI38</f>
        <v>Натяжной зажим DN 95-120</v>
      </c>
      <c r="D44" s="79" t="str">
        <f>SrcKA!E38</f>
        <v>Натяжной зажим DN 95-120</v>
      </c>
      <c r="E44" s="80" t="str">
        <f>SrcKA!AH38</f>
        <v>шт.</v>
      </c>
      <c r="F44" s="80" t="str">
        <f>SrcKA!G38</f>
        <v>шт.</v>
      </c>
      <c r="G44" s="81">
        <f>SrcKA!I38</f>
        <v>1392</v>
      </c>
      <c r="H44" s="81">
        <f>SrcKA!H38</f>
        <v>1160</v>
      </c>
      <c r="I44" s="81">
        <f>SrcKA!AC38</f>
        <v>1160</v>
      </c>
      <c r="J44" s="81">
        <f>SrcKA!AA38</f>
        <v>3</v>
      </c>
      <c r="K44" s="81">
        <f>SrcKA!J38</f>
        <v>34.799999999999997</v>
      </c>
      <c r="L44" s="81">
        <f>SrcKA!U38</f>
        <v>2</v>
      </c>
      <c r="M44" s="81">
        <f>SrcKA!V38</f>
        <v>23.9</v>
      </c>
      <c r="N44" s="79"/>
      <c r="O44" s="81"/>
      <c r="P44" s="81">
        <f>SrcKA!AE38</f>
        <v>0</v>
      </c>
      <c r="Q44" s="81">
        <f>SrcKA!K38</f>
        <v>1218.7</v>
      </c>
      <c r="R44" s="80">
        <v>2024</v>
      </c>
      <c r="S44" s="80">
        <v>3</v>
      </c>
      <c r="T44" s="79" t="str">
        <f>SrcKA!O38</f>
        <v>ООО "ПромЭнергоКомплект"</v>
      </c>
      <c r="U44" s="79" t="str">
        <f>SrcKA!Z38</f>
        <v>РФ</v>
      </c>
      <c r="V44" s="79" t="str">
        <f>SrcKA!R38</f>
        <v>772601001</v>
      </c>
      <c r="W44" s="79" t="str">
        <f>SrcKA!Q38</f>
        <v>7727643060</v>
      </c>
      <c r="X44" s="79" t="str">
        <f>SrcKA!S38</f>
        <v/>
      </c>
      <c r="Y44" s="79" t="str">
        <f>SrcKA!P38</f>
        <v>117405, г. Москва,Варшавское шоссе, д. 141, стр. 80, этаж 2 оф. С23А</v>
      </c>
      <c r="Z44" s="80">
        <f>SrcKA!N38</f>
        <v>2</v>
      </c>
    </row>
    <row r="45" spans="1:26" ht="28.5" x14ac:dyDescent="0.2">
      <c r="A45" s="82" t="s">
        <v>750</v>
      </c>
      <c r="B45" s="83" t="str">
        <f>SrcKA!D39</f>
        <v>ТЦ_20.2.00.00_77_7720302216_29.07.2024_02</v>
      </c>
      <c r="C45" s="83" t="str">
        <f>SrcKA!AI39</f>
        <v>Натяжной зажим DN 95-120</v>
      </c>
      <c r="D45" s="83" t="str">
        <f>SrcKA!E39</f>
        <v>Натяжной зажим DN 95-120</v>
      </c>
      <c r="E45" s="84" t="str">
        <f>SrcKA!AH39</f>
        <v>шт.</v>
      </c>
      <c r="F45" s="84" t="str">
        <f>SrcKA!G39</f>
        <v>шт.</v>
      </c>
      <c r="G45" s="85">
        <f>SrcKA!I39</f>
        <v>1487</v>
      </c>
      <c r="H45" s="85">
        <f>SrcKA!H39</f>
        <v>1239.17</v>
      </c>
      <c r="I45" s="85">
        <f>SrcKA!AC39</f>
        <v>1239.17</v>
      </c>
      <c r="J45" s="85">
        <f>SrcKA!AA39</f>
        <v>3</v>
      </c>
      <c r="K45" s="85">
        <f>SrcKA!J39</f>
        <v>37.18</v>
      </c>
      <c r="L45" s="85">
        <f>SrcKA!U39</f>
        <v>2</v>
      </c>
      <c r="M45" s="85">
        <f>SrcKA!V39</f>
        <v>25.53</v>
      </c>
      <c r="N45" s="83"/>
      <c r="O45" s="85"/>
      <c r="P45" s="85">
        <f>SrcKA!AE39</f>
        <v>0</v>
      </c>
      <c r="Q45" s="85">
        <f>SrcKA!K39</f>
        <v>1301.8800000000001</v>
      </c>
      <c r="R45" s="84">
        <v>2024</v>
      </c>
      <c r="S45" s="84">
        <v>3</v>
      </c>
      <c r="T45" s="83" t="str">
        <f>SrcKA!O39</f>
        <v>ООО "ЭЛТКОМ"</v>
      </c>
      <c r="U45" s="83" t="str">
        <f>SrcKA!Z39</f>
        <v>РФ</v>
      </c>
      <c r="V45" s="83" t="str">
        <f>SrcKA!R39</f>
        <v>772001001</v>
      </c>
      <c r="W45" s="83" t="str">
        <f>SrcKA!Q39</f>
        <v>7720302216</v>
      </c>
      <c r="X45" s="83" t="str">
        <f>SrcKA!S39</f>
        <v>https://eltcom.ru/</v>
      </c>
      <c r="Y45" s="83" t="str">
        <f>SrcKA!P39</f>
        <v>111123, г. Москва, ул. Перовская, 33А</v>
      </c>
      <c r="Z45" s="84">
        <f>SrcKA!N39</f>
        <v>2</v>
      </c>
    </row>
    <row r="46" spans="1:26" ht="85.5" x14ac:dyDescent="0.2">
      <c r="A46" s="82" t="s">
        <v>751</v>
      </c>
      <c r="B46" s="83" t="str">
        <f>SrcKA!D40</f>
        <v>ТЦ_20.2.00.00_36_3663125850_01.08.2024_02</v>
      </c>
      <c r="C46" s="83" t="str">
        <f>SrcKA!AI40</f>
        <v>Натяжной зажим DN 95-120</v>
      </c>
      <c r="D46" s="83" t="str">
        <f>SrcKA!E40</f>
        <v>Натяжной зажим DN 95-120</v>
      </c>
      <c r="E46" s="84" t="str">
        <f>SrcKA!AH40</f>
        <v>шт.</v>
      </c>
      <c r="F46" s="84" t="str">
        <f>SrcKA!G40</f>
        <v>шт.</v>
      </c>
      <c r="G46" s="85">
        <f>SrcKA!I40</f>
        <v>1592</v>
      </c>
      <c r="H46" s="85">
        <f>SrcKA!H40</f>
        <v>1326.67</v>
      </c>
      <c r="I46" s="85">
        <f>SrcKA!AC40</f>
        <v>1326.67</v>
      </c>
      <c r="J46" s="85">
        <f>SrcKA!AA40</f>
        <v>3</v>
      </c>
      <c r="K46" s="85">
        <f>SrcKA!J40</f>
        <v>39.799999999999997</v>
      </c>
      <c r="L46" s="85">
        <f>SrcKA!U40</f>
        <v>2</v>
      </c>
      <c r="M46" s="85">
        <f>SrcKA!V40</f>
        <v>27.33</v>
      </c>
      <c r="N46" s="83"/>
      <c r="O46" s="85"/>
      <c r="P46" s="85">
        <f>SrcKA!AE40</f>
        <v>0</v>
      </c>
      <c r="Q46" s="85">
        <f>SrcKA!K40</f>
        <v>1393.8</v>
      </c>
      <c r="R46" s="84">
        <v>2024</v>
      </c>
      <c r="S46" s="84">
        <v>3</v>
      </c>
      <c r="T46" s="83" t="str">
        <f>SrcKA!O40</f>
        <v>ООО «ТД ЭЛПРО»</v>
      </c>
      <c r="U46" s="83" t="str">
        <f>SrcKA!Z40</f>
        <v>РФ</v>
      </c>
      <c r="V46" s="83" t="str">
        <f>SrcKA!R40</f>
        <v>366301001</v>
      </c>
      <c r="W46" s="83" t="str">
        <f>SrcKA!Q40</f>
        <v>3663125850</v>
      </c>
      <c r="X46" s="83" t="str">
        <f>SrcKA!S40</f>
        <v>https://rsoek.ru/</v>
      </c>
      <c r="Y46" s="83" t="str">
        <f>SrcKA!P40</f>
        <v>394028, Воронежская область, г. Воронеж, ул. Красный Октябрь, д. 2-Б/4</v>
      </c>
      <c r="Z46" s="84">
        <f>SrcKA!N40</f>
        <v>1</v>
      </c>
    </row>
    <row r="47" spans="1:26" ht="75" x14ac:dyDescent="0.2">
      <c r="A47" s="78" t="s">
        <v>752</v>
      </c>
      <c r="B47" s="79" t="str">
        <f>SrcKA!D41</f>
        <v>ТЦ_20.2.00.00_77_7727643060_22.07.2024_02</v>
      </c>
      <c r="C47" s="79" t="str">
        <f>SrcKA!AI41</f>
        <v>Зажим PC481</v>
      </c>
      <c r="D47" s="79" t="str">
        <f>SrcKA!E41</f>
        <v>Зажим PC481</v>
      </c>
      <c r="E47" s="80" t="str">
        <f>SrcKA!AH41</f>
        <v>шт.</v>
      </c>
      <c r="F47" s="80" t="str">
        <f>SrcKA!G41</f>
        <v>шт.</v>
      </c>
      <c r="G47" s="81">
        <f>SrcKA!I41</f>
        <v>1144</v>
      </c>
      <c r="H47" s="81">
        <f>SrcKA!H41</f>
        <v>953.33</v>
      </c>
      <c r="I47" s="81">
        <f>SrcKA!AC41</f>
        <v>953.33</v>
      </c>
      <c r="J47" s="81">
        <f>SrcKA!AA41</f>
        <v>3</v>
      </c>
      <c r="K47" s="81">
        <f>SrcKA!J41</f>
        <v>28.6</v>
      </c>
      <c r="L47" s="81">
        <f>SrcKA!U41</f>
        <v>2</v>
      </c>
      <c r="M47" s="81">
        <f>SrcKA!V41</f>
        <v>19.64</v>
      </c>
      <c r="N47" s="79"/>
      <c r="O47" s="81"/>
      <c r="P47" s="81">
        <f>SrcKA!AE41</f>
        <v>0</v>
      </c>
      <c r="Q47" s="81">
        <f>SrcKA!K41</f>
        <v>1001.57</v>
      </c>
      <c r="R47" s="80">
        <v>2024</v>
      </c>
      <c r="S47" s="80">
        <v>3</v>
      </c>
      <c r="T47" s="79" t="str">
        <f>SrcKA!O41</f>
        <v>ООО "ПромЭнергоКомплект"</v>
      </c>
      <c r="U47" s="79" t="str">
        <f>SrcKA!Z41</f>
        <v>РФ</v>
      </c>
      <c r="V47" s="79" t="str">
        <f>SrcKA!R41</f>
        <v>772601001</v>
      </c>
      <c r="W47" s="79" t="str">
        <f>SrcKA!Q41</f>
        <v>7727643060</v>
      </c>
      <c r="X47" s="79" t="str">
        <f>SrcKA!S41</f>
        <v/>
      </c>
      <c r="Y47" s="79" t="str">
        <f>SrcKA!P41</f>
        <v>117405, г. Москва,Варшавское шоссе, д. 141, стр. 80, этаж 2 оф. С23А</v>
      </c>
      <c r="Z47" s="80">
        <f>SrcKA!N41</f>
        <v>2</v>
      </c>
    </row>
    <row r="48" spans="1:26" ht="28.5" x14ac:dyDescent="0.2">
      <c r="A48" s="82" t="s">
        <v>753</v>
      </c>
      <c r="B48" s="83" t="str">
        <f>SrcKA!D42</f>
        <v>ТЦ_20.2.00.00_77_7720302216_29.07.2024_02</v>
      </c>
      <c r="C48" s="83" t="str">
        <f>SrcKA!AI42</f>
        <v>Зажим PC481</v>
      </c>
      <c r="D48" s="83" t="str">
        <f>SrcKA!E42</f>
        <v>Зажим PC481</v>
      </c>
      <c r="E48" s="84" t="str">
        <f>SrcKA!AH42</f>
        <v>шт.</v>
      </c>
      <c r="F48" s="84" t="str">
        <f>SrcKA!G42</f>
        <v>шт.</v>
      </c>
      <c r="G48" s="85">
        <f>SrcKA!I42</f>
        <v>1297</v>
      </c>
      <c r="H48" s="85">
        <f>SrcKA!H42</f>
        <v>1080.83</v>
      </c>
      <c r="I48" s="85">
        <f>SrcKA!AC42</f>
        <v>1080.83</v>
      </c>
      <c r="J48" s="85">
        <f>SrcKA!AA42</f>
        <v>3</v>
      </c>
      <c r="K48" s="85">
        <f>SrcKA!J42</f>
        <v>32.42</v>
      </c>
      <c r="L48" s="85">
        <f>SrcKA!U42</f>
        <v>2</v>
      </c>
      <c r="M48" s="85">
        <f>SrcKA!V42</f>
        <v>22.27</v>
      </c>
      <c r="N48" s="83"/>
      <c r="O48" s="85"/>
      <c r="P48" s="85">
        <f>SrcKA!AE42</f>
        <v>0</v>
      </c>
      <c r="Q48" s="85">
        <f>SrcKA!K42</f>
        <v>1135.52</v>
      </c>
      <c r="R48" s="84">
        <v>2024</v>
      </c>
      <c r="S48" s="84">
        <v>3</v>
      </c>
      <c r="T48" s="83" t="str">
        <f>SrcKA!O42</f>
        <v>ООО "ЭЛТКОМ"</v>
      </c>
      <c r="U48" s="83" t="str">
        <f>SrcKA!Z42</f>
        <v>РФ</v>
      </c>
      <c r="V48" s="83" t="str">
        <f>SrcKA!R42</f>
        <v>772001001</v>
      </c>
      <c r="W48" s="83" t="str">
        <f>SrcKA!Q42</f>
        <v>7720302216</v>
      </c>
      <c r="X48" s="83" t="str">
        <f>SrcKA!S42</f>
        <v>https://eltcom.ru/</v>
      </c>
      <c r="Y48" s="83" t="str">
        <f>SrcKA!P42</f>
        <v>111123, г. Москва, ул. Перовская, 33А</v>
      </c>
      <c r="Z48" s="84">
        <f>SrcKA!N42</f>
        <v>2</v>
      </c>
    </row>
    <row r="49" spans="1:26" ht="85.5" x14ac:dyDescent="0.2">
      <c r="A49" s="82" t="s">
        <v>754</v>
      </c>
      <c r="B49" s="83" t="str">
        <f>SrcKA!D43</f>
        <v>ТЦ_20.2.00.00_36_3663125850_01.08.2024_02</v>
      </c>
      <c r="C49" s="83" t="str">
        <f>SrcKA!AI43</f>
        <v>Зажим PC481</v>
      </c>
      <c r="D49" s="83" t="str">
        <f>SrcKA!E43</f>
        <v>Зажим PC481</v>
      </c>
      <c r="E49" s="84" t="str">
        <f>SrcKA!AH43</f>
        <v>шт.</v>
      </c>
      <c r="F49" s="84" t="str">
        <f>SrcKA!G43</f>
        <v>шт.</v>
      </c>
      <c r="G49" s="85">
        <f>SrcKA!I43</f>
        <v>1203</v>
      </c>
      <c r="H49" s="85">
        <f>SrcKA!H43</f>
        <v>1002.5</v>
      </c>
      <c r="I49" s="85">
        <f>SrcKA!AC43</f>
        <v>1002.5</v>
      </c>
      <c r="J49" s="85">
        <f>SrcKA!AA43</f>
        <v>3</v>
      </c>
      <c r="K49" s="85">
        <f>SrcKA!J43</f>
        <v>30.08</v>
      </c>
      <c r="L49" s="85">
        <f>SrcKA!U43</f>
        <v>2</v>
      </c>
      <c r="M49" s="85">
        <f>SrcKA!V43</f>
        <v>20.65</v>
      </c>
      <c r="N49" s="83"/>
      <c r="O49" s="85"/>
      <c r="P49" s="85">
        <f>SrcKA!AE43</f>
        <v>0</v>
      </c>
      <c r="Q49" s="85">
        <f>SrcKA!K43</f>
        <v>1053.23</v>
      </c>
      <c r="R49" s="84">
        <v>2024</v>
      </c>
      <c r="S49" s="84">
        <v>3</v>
      </c>
      <c r="T49" s="83" t="str">
        <f>SrcKA!O43</f>
        <v>ООО «ТД ЭЛПРО»</v>
      </c>
      <c r="U49" s="83" t="str">
        <f>SrcKA!Z43</f>
        <v>РФ</v>
      </c>
      <c r="V49" s="83" t="str">
        <f>SrcKA!R43</f>
        <v>366301001</v>
      </c>
      <c r="W49" s="83" t="str">
        <f>SrcKA!Q43</f>
        <v>3663125850</v>
      </c>
      <c r="X49" s="83" t="str">
        <f>SrcKA!S43</f>
        <v>https://rsoek.ru/</v>
      </c>
      <c r="Y49" s="83" t="str">
        <f>SrcKA!P43</f>
        <v>394028, Воронежская область, г. Воронеж, ул. Красный Октябрь, д. 2-Б/4</v>
      </c>
      <c r="Z49" s="84">
        <f>SrcKA!N43</f>
        <v>1</v>
      </c>
    </row>
    <row r="52" spans="1:26" ht="14.1" customHeight="1" x14ac:dyDescent="0.2">
      <c r="A52" s="10"/>
      <c r="B52" s="10"/>
      <c r="C52" s="10"/>
      <c r="D52" s="86" t="s">
        <v>689</v>
      </c>
      <c r="E52" s="32"/>
      <c r="F52" s="32"/>
      <c r="G52" s="32"/>
      <c r="H52" s="32"/>
      <c r="I52" s="32"/>
      <c r="J52" s="32"/>
      <c r="K52" s="32"/>
      <c r="L52" s="32"/>
      <c r="M52" s="32"/>
      <c r="N52" s="18"/>
      <c r="O52" s="18"/>
      <c r="P52" s="18"/>
      <c r="Q52" s="74"/>
      <c r="R52" s="74"/>
      <c r="S52" s="74"/>
      <c r="T52" s="74"/>
      <c r="U52" s="74"/>
      <c r="V52" s="10"/>
      <c r="W52" s="10"/>
      <c r="X52" s="10"/>
      <c r="Y52" s="10"/>
      <c r="Z52" s="10"/>
    </row>
    <row r="53" spans="1:26" ht="14.1" customHeight="1" x14ac:dyDescent="0.2">
      <c r="A53" s="10"/>
      <c r="B53" s="10"/>
      <c r="C53" s="18"/>
      <c r="D53" s="18"/>
      <c r="E53" s="223" t="s">
        <v>690</v>
      </c>
      <c r="F53" s="223"/>
      <c r="G53" s="223"/>
      <c r="H53" s="223"/>
      <c r="I53" s="223"/>
      <c r="J53" s="223"/>
      <c r="K53" s="223"/>
      <c r="L53" s="223"/>
      <c r="M53" s="223"/>
      <c r="N53" s="87"/>
      <c r="O53" s="87"/>
      <c r="P53" s="87"/>
      <c r="Q53" s="18"/>
      <c r="R53" s="18"/>
      <c r="S53" s="18"/>
      <c r="T53" s="18"/>
      <c r="U53" s="18"/>
      <c r="V53" s="10"/>
      <c r="W53" s="10"/>
      <c r="X53" s="10"/>
      <c r="Y53" s="10"/>
      <c r="Z53" s="10"/>
    </row>
    <row r="54" spans="1:26" ht="14.1" customHeight="1" x14ac:dyDescent="0.2">
      <c r="A54" s="10"/>
      <c r="B54" s="10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0"/>
      <c r="W54" s="10"/>
      <c r="X54" s="10"/>
      <c r="Y54" s="10"/>
      <c r="Z54" s="10"/>
    </row>
    <row r="55" spans="1:26" ht="14.1" customHeight="1" x14ac:dyDescent="0.2">
      <c r="A55" s="10"/>
      <c r="B55" s="10"/>
      <c r="C55" s="88"/>
      <c r="D55" s="86" t="s">
        <v>691</v>
      </c>
      <c r="E55" s="32"/>
      <c r="F55" s="32"/>
      <c r="G55" s="32"/>
      <c r="H55" s="32"/>
      <c r="I55" s="32"/>
      <c r="J55" s="32"/>
      <c r="K55" s="32"/>
      <c r="L55" s="32"/>
      <c r="M55" s="32"/>
      <c r="N55" s="18"/>
      <c r="O55" s="18"/>
      <c r="P55" s="18"/>
      <c r="Q55" s="74"/>
      <c r="R55" s="74"/>
      <c r="S55" s="74"/>
      <c r="T55" s="74"/>
      <c r="U55" s="74"/>
      <c r="V55" s="10"/>
      <c r="W55" s="10"/>
      <c r="X55" s="10"/>
      <c r="Y55" s="10"/>
      <c r="Z55" s="10"/>
    </row>
    <row r="56" spans="1:26" ht="14.1" customHeight="1" x14ac:dyDescent="0.2">
      <c r="A56" s="10"/>
      <c r="B56" s="10"/>
      <c r="C56" s="18"/>
      <c r="D56" s="18"/>
      <c r="E56" s="223" t="s">
        <v>690</v>
      </c>
      <c r="F56" s="223"/>
      <c r="G56" s="223"/>
      <c r="H56" s="223"/>
      <c r="I56" s="223"/>
      <c r="J56" s="223"/>
      <c r="K56" s="223"/>
      <c r="L56" s="223"/>
      <c r="M56" s="223"/>
      <c r="N56" s="87"/>
      <c r="O56" s="87"/>
      <c r="P56" s="87"/>
      <c r="Q56" s="18"/>
      <c r="R56" s="18"/>
      <c r="S56" s="18"/>
      <c r="T56" s="18"/>
      <c r="U56" s="18"/>
      <c r="V56" s="10"/>
      <c r="W56" s="10"/>
      <c r="X56" s="10"/>
      <c r="Y56" s="10"/>
      <c r="Z56" s="10"/>
    </row>
    <row r="57" spans="1:26" ht="12.6" customHeight="1" x14ac:dyDescent="0.2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27.95" customHeight="1" x14ac:dyDescent="0.2">
      <c r="A58" s="10"/>
      <c r="B58" s="10"/>
      <c r="C58" s="10"/>
      <c r="D58" s="89" t="s">
        <v>755</v>
      </c>
      <c r="E58" s="32"/>
      <c r="F58" s="32"/>
      <c r="G58" s="32"/>
      <c r="H58" s="32"/>
      <c r="I58" s="32"/>
      <c r="J58" s="32"/>
      <c r="K58" s="32"/>
      <c r="L58" s="32"/>
      <c r="M58" s="32"/>
      <c r="N58" s="18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4.1" customHeight="1" x14ac:dyDescent="0.2">
      <c r="A59" s="10"/>
      <c r="B59" s="10"/>
      <c r="C59" s="10"/>
      <c r="D59" s="18"/>
      <c r="E59" s="223" t="s">
        <v>690</v>
      </c>
      <c r="F59" s="223"/>
      <c r="G59" s="223"/>
      <c r="H59" s="223"/>
      <c r="I59" s="223"/>
      <c r="J59" s="223"/>
      <c r="K59" s="223"/>
      <c r="L59" s="223"/>
      <c r="M59" s="223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</sheetData>
  <mergeCells count="35">
    <mergeCell ref="E53:M53"/>
    <mergeCell ref="E56:M56"/>
    <mergeCell ref="E59:M59"/>
    <mergeCell ref="X8:X18"/>
    <mergeCell ref="Y8:Y18"/>
    <mergeCell ref="H8:H18"/>
    <mergeCell ref="I8:I18"/>
    <mergeCell ref="N8:P13"/>
    <mergeCell ref="Q8:Q18"/>
    <mergeCell ref="U8:U18"/>
    <mergeCell ref="V8:V18"/>
    <mergeCell ref="W8:W18"/>
    <mergeCell ref="J8:K13"/>
    <mergeCell ref="L8:M13"/>
    <mergeCell ref="O14:O18"/>
    <mergeCell ref="P14:P18"/>
    <mergeCell ref="T8:T18"/>
    <mergeCell ref="A2:Z2"/>
    <mergeCell ref="A4:Z4"/>
    <mergeCell ref="A5:Z5"/>
    <mergeCell ref="A8:A18"/>
    <mergeCell ref="B8:B18"/>
    <mergeCell ref="C8:C18"/>
    <mergeCell ref="D8:D18"/>
    <mergeCell ref="E8:E18"/>
    <mergeCell ref="F8:F18"/>
    <mergeCell ref="G8:G18"/>
    <mergeCell ref="Z8:Z18"/>
    <mergeCell ref="J14:J18"/>
    <mergeCell ref="K14:K18"/>
    <mergeCell ref="L14:L18"/>
    <mergeCell ref="M14:M18"/>
    <mergeCell ref="N14:N18"/>
    <mergeCell ref="R8:R18"/>
    <mergeCell ref="S8:S18"/>
  </mergeCells>
  <pageMargins left="0.4" right="0.2" top="0.2" bottom="0.4" header="0.2" footer="0.2"/>
  <pageSetup paperSize="9" scale="32" fitToHeight="0" orientation="landscape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05"/>
  <sheetViews>
    <sheetView workbookViewId="0">
      <selection activeCell="C523" sqref="C523:H52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74673</v>
      </c>
      <c r="M1">
        <v>10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299</v>
      </c>
      <c r="C12" s="1">
        <v>0</v>
      </c>
      <c r="D12" s="1">
        <f>ROW(A240)</f>
        <v>240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7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3</v>
      </c>
      <c r="AD12" s="1" t="s">
        <v>3</v>
      </c>
      <c r="AE12" s="1" t="s">
        <v>3</v>
      </c>
      <c r="AF12" s="1" t="s">
        <v>9</v>
      </c>
      <c r="AG12" s="1" t="s">
        <v>10</v>
      </c>
      <c r="AH12" s="1" t="s">
        <v>9</v>
      </c>
      <c r="AI12" s="1" t="s">
        <v>10</v>
      </c>
      <c r="AJ12" s="1" t="s">
        <v>11</v>
      </c>
      <c r="AK12" s="1"/>
      <c r="AL12" s="1" t="s">
        <v>12</v>
      </c>
      <c r="AM12" s="1" t="s">
        <v>13</v>
      </c>
      <c r="AN12" s="1" t="s">
        <v>14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15</v>
      </c>
      <c r="BI12" s="1" t="s">
        <v>16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17</v>
      </c>
      <c r="CA12" s="1" t="s">
        <v>18</v>
      </c>
      <c r="CB12" s="1" t="s">
        <v>18</v>
      </c>
      <c r="CC12" s="1" t="s">
        <v>18</v>
      </c>
      <c r="CD12" s="1" t="s">
        <v>18</v>
      </c>
      <c r="CE12" s="1" t="s">
        <v>19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13</v>
      </c>
      <c r="CL12" s="1"/>
      <c r="CM12" s="1"/>
      <c r="CN12" s="1"/>
      <c r="CO12" s="1"/>
      <c r="CP12" s="1"/>
      <c r="CQ12" s="1" t="s">
        <v>20</v>
      </c>
      <c r="CR12" s="1" t="s">
        <v>21</v>
      </c>
      <c r="CS12" s="1">
        <v>45695</v>
      </c>
      <c r="CT12" s="1">
        <v>508</v>
      </c>
      <c r="CU12" s="1">
        <v>13</v>
      </c>
      <c r="CV12" s="1" t="s">
        <v>559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B240</f>
        <v>299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Договор 311373</v>
      </c>
      <c r="G18" s="2" t="str">
        <f t="shared" si="0"/>
        <v>Строительство ЛЭП-0,4 кВ от проект. ВЛИ-0,38 кВ (по дог-ру ТП № Ю8-23-302-172637(205756)), ПС №755 "Молоково", в т.ч. ПИР, МО, Ленинский р-н, д. Мисайлово  Ю8-23-302-185402(341006)</v>
      </c>
      <c r="H18" s="2"/>
      <c r="I18" s="2"/>
      <c r="J18" s="2"/>
      <c r="K18" s="2"/>
      <c r="L18" s="2"/>
      <c r="M18" s="2"/>
      <c r="N18" s="2"/>
      <c r="O18" s="2">
        <f t="shared" ref="O18:AT18" si="1">O240</f>
        <v>303417.64</v>
      </c>
      <c r="P18" s="2">
        <f t="shared" si="1"/>
        <v>243906.68</v>
      </c>
      <c r="Q18" s="2">
        <f t="shared" si="1"/>
        <v>20073.830000000002</v>
      </c>
      <c r="R18" s="2">
        <f t="shared" si="1"/>
        <v>6659.81</v>
      </c>
      <c r="S18" s="2">
        <f t="shared" si="1"/>
        <v>32777.32</v>
      </c>
      <c r="T18" s="2">
        <f t="shared" si="1"/>
        <v>0</v>
      </c>
      <c r="U18" s="2">
        <f t="shared" si="1"/>
        <v>67.091695600000008</v>
      </c>
      <c r="V18" s="2">
        <f t="shared" si="1"/>
        <v>16.681576799999998</v>
      </c>
      <c r="W18" s="2">
        <f t="shared" si="1"/>
        <v>0</v>
      </c>
      <c r="X18" s="2">
        <f t="shared" si="1"/>
        <v>38965.89</v>
      </c>
      <c r="Y18" s="2">
        <f t="shared" si="1"/>
        <v>22100.43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364483.96</v>
      </c>
      <c r="AS18" s="2">
        <f t="shared" si="1"/>
        <v>338638.05</v>
      </c>
      <c r="AT18" s="2">
        <f t="shared" si="1"/>
        <v>15897.81</v>
      </c>
      <c r="AU18" s="2">
        <f t="shared" ref="AU18:BZ18" si="2">AU240</f>
        <v>9948.1</v>
      </c>
      <c r="AV18" s="2">
        <f t="shared" si="2"/>
        <v>243906.68</v>
      </c>
      <c r="AW18" s="2">
        <f t="shared" si="2"/>
        <v>243906.68</v>
      </c>
      <c r="AX18" s="2">
        <f t="shared" si="2"/>
        <v>0</v>
      </c>
      <c r="AY18" s="2">
        <f t="shared" si="2"/>
        <v>243906.68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CA240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DG240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EM240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FS240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ROW(A136)</f>
        <v>136</v>
      </c>
      <c r="E20" s="1"/>
      <c r="F20" s="1" t="s">
        <v>22</v>
      </c>
      <c r="G20" s="1" t="s">
        <v>23</v>
      </c>
      <c r="H20" s="1" t="s">
        <v>3</v>
      </c>
      <c r="I20" s="1">
        <v>0</v>
      </c>
      <c r="J20" s="1" t="s">
        <v>3</v>
      </c>
      <c r="K20" s="1">
        <v>1</v>
      </c>
      <c r="L20" s="1" t="s">
        <v>22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24</v>
      </c>
      <c r="V20" s="1">
        <v>2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B136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Строительство ВЛ-0,4 кВ</v>
      </c>
      <c r="H22" s="2"/>
      <c r="I22" s="2"/>
      <c r="J22" s="2"/>
      <c r="K22" s="2"/>
      <c r="L22" s="2"/>
      <c r="M22" s="2"/>
      <c r="N22" s="2"/>
      <c r="O22" s="2">
        <f t="shared" ref="O22:AT22" si="8">O136</f>
        <v>298680.45</v>
      </c>
      <c r="P22" s="2">
        <f t="shared" si="8"/>
        <v>243906.68</v>
      </c>
      <c r="Q22" s="2">
        <f t="shared" si="8"/>
        <v>20073.830000000002</v>
      </c>
      <c r="R22" s="2">
        <f t="shared" si="8"/>
        <v>6659.81</v>
      </c>
      <c r="S22" s="2">
        <f t="shared" si="8"/>
        <v>28040.13</v>
      </c>
      <c r="T22" s="2">
        <f t="shared" si="8"/>
        <v>0</v>
      </c>
      <c r="U22" s="2">
        <f t="shared" si="8"/>
        <v>59.922895600000004</v>
      </c>
      <c r="V22" s="2">
        <f t="shared" si="8"/>
        <v>16.681576799999998</v>
      </c>
      <c r="W22" s="2">
        <f t="shared" si="8"/>
        <v>0</v>
      </c>
      <c r="X22" s="2">
        <f t="shared" si="8"/>
        <v>35460.370000000003</v>
      </c>
      <c r="Y22" s="2">
        <f t="shared" si="8"/>
        <v>20395.04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354535.86</v>
      </c>
      <c r="AS22" s="2">
        <f t="shared" si="8"/>
        <v>338638.05</v>
      </c>
      <c r="AT22" s="2">
        <f t="shared" si="8"/>
        <v>15897.81</v>
      </c>
      <c r="AU22" s="2">
        <f t="shared" ref="AU22:BZ22" si="9">AU136</f>
        <v>0</v>
      </c>
      <c r="AV22" s="2">
        <f t="shared" si="9"/>
        <v>243906.68</v>
      </c>
      <c r="AW22" s="2">
        <f t="shared" si="9"/>
        <v>243906.68</v>
      </c>
      <c r="AX22" s="2">
        <f t="shared" si="9"/>
        <v>0</v>
      </c>
      <c r="AY22" s="2">
        <f t="shared" si="9"/>
        <v>243906.68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ROW(A55)</f>
        <v>55</v>
      </c>
      <c r="E24" s="1"/>
      <c r="F24" s="1" t="s">
        <v>25</v>
      </c>
      <c r="G24" s="1" t="s">
        <v>26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СМР</v>
      </c>
      <c r="H26" s="2"/>
      <c r="I26" s="2"/>
      <c r="J26" s="2"/>
      <c r="K26" s="2"/>
      <c r="L26" s="2"/>
      <c r="M26" s="2"/>
      <c r="N26" s="2"/>
      <c r="O26" s="2">
        <f t="shared" ref="O26:AT26" si="15">O55</f>
        <v>60391.25</v>
      </c>
      <c r="P26" s="2">
        <f t="shared" si="15"/>
        <v>5617.48</v>
      </c>
      <c r="Q26" s="2">
        <f t="shared" si="15"/>
        <v>20073.830000000002</v>
      </c>
      <c r="R26" s="2">
        <f t="shared" si="15"/>
        <v>6659.81</v>
      </c>
      <c r="S26" s="2">
        <f t="shared" si="15"/>
        <v>28040.13</v>
      </c>
      <c r="T26" s="2">
        <f t="shared" si="15"/>
        <v>0</v>
      </c>
      <c r="U26" s="2">
        <f t="shared" si="15"/>
        <v>59.922895600000004</v>
      </c>
      <c r="V26" s="2">
        <f t="shared" si="15"/>
        <v>16.681576799999998</v>
      </c>
      <c r="W26" s="2">
        <f t="shared" si="15"/>
        <v>0</v>
      </c>
      <c r="X26" s="2">
        <f t="shared" si="15"/>
        <v>35460.370000000003</v>
      </c>
      <c r="Y26" s="2">
        <f t="shared" si="15"/>
        <v>20395.04</v>
      </c>
      <c r="Z26" s="2">
        <f t="shared" si="15"/>
        <v>0</v>
      </c>
      <c r="AA26" s="2">
        <f t="shared" si="15"/>
        <v>0</v>
      </c>
      <c r="AB26" s="2">
        <f t="shared" si="15"/>
        <v>60391.25</v>
      </c>
      <c r="AC26" s="2">
        <f t="shared" si="15"/>
        <v>5617.48</v>
      </c>
      <c r="AD26" s="2">
        <f t="shared" si="15"/>
        <v>20073.830000000002</v>
      </c>
      <c r="AE26" s="2">
        <f t="shared" si="15"/>
        <v>6659.81</v>
      </c>
      <c r="AF26" s="2">
        <f t="shared" si="15"/>
        <v>28040.13</v>
      </c>
      <c r="AG26" s="2">
        <f t="shared" si="15"/>
        <v>0</v>
      </c>
      <c r="AH26" s="2">
        <f t="shared" si="15"/>
        <v>59.922895600000004</v>
      </c>
      <c r="AI26" s="2">
        <f t="shared" si="15"/>
        <v>16.681576799999998</v>
      </c>
      <c r="AJ26" s="2">
        <f t="shared" si="15"/>
        <v>0</v>
      </c>
      <c r="AK26" s="2">
        <f t="shared" si="15"/>
        <v>35460.370000000003</v>
      </c>
      <c r="AL26" s="2">
        <f t="shared" si="15"/>
        <v>20395.04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116246.66</v>
      </c>
      <c r="AS26" s="2">
        <f t="shared" si="15"/>
        <v>103254.61</v>
      </c>
      <c r="AT26" s="2">
        <f t="shared" si="15"/>
        <v>12992.05</v>
      </c>
      <c r="AU26" s="2">
        <f t="shared" ref="AU26:BZ26" si="16">AU55</f>
        <v>0</v>
      </c>
      <c r="AV26" s="2">
        <f t="shared" si="16"/>
        <v>5617.48</v>
      </c>
      <c r="AW26" s="2">
        <f t="shared" si="16"/>
        <v>5617.48</v>
      </c>
      <c r="AX26" s="2">
        <f t="shared" si="16"/>
        <v>0</v>
      </c>
      <c r="AY26" s="2">
        <f t="shared" si="16"/>
        <v>5617.48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CA55</f>
        <v>116246.66</v>
      </c>
      <c r="CB26" s="2">
        <f t="shared" si="17"/>
        <v>103254.61</v>
      </c>
      <c r="CC26" s="2">
        <f t="shared" si="17"/>
        <v>12992.05</v>
      </c>
      <c r="CD26" s="2">
        <f t="shared" si="17"/>
        <v>0</v>
      </c>
      <c r="CE26" s="2">
        <f t="shared" si="17"/>
        <v>5617.48</v>
      </c>
      <c r="CF26" s="2">
        <f t="shared" si="17"/>
        <v>5617.48</v>
      </c>
      <c r="CG26" s="2">
        <f t="shared" si="17"/>
        <v>0</v>
      </c>
      <c r="CH26" s="2">
        <f t="shared" si="17"/>
        <v>5617.48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27</v>
      </c>
      <c r="F28" t="s">
        <v>28</v>
      </c>
      <c r="G28" t="s">
        <v>29</v>
      </c>
      <c r="H28" t="s">
        <v>30</v>
      </c>
      <c r="I28">
        <v>8</v>
      </c>
      <c r="J28">
        <v>0</v>
      </c>
      <c r="K28">
        <v>8</v>
      </c>
      <c r="O28">
        <f t="shared" ref="O28:O44" si="21">ROUND(CP28,2)</f>
        <v>7522.11</v>
      </c>
      <c r="P28">
        <f>SUMIF(SmtRes!AQ1:'SmtRes'!AQ5,"=1",SmtRes!DF1:'SmtRes'!DF5)</f>
        <v>0</v>
      </c>
      <c r="Q28">
        <f>SUMIF(SmtRes!AQ1:'SmtRes'!AQ5,"=1",SmtRes!DG1:'SmtRes'!DG5)</f>
        <v>4103.46</v>
      </c>
      <c r="R28">
        <f>SUMIF(SmtRes!AQ1:'SmtRes'!AQ5,"=1",SmtRes!DH1:'SmtRes'!DH5)</f>
        <v>1928.95</v>
      </c>
      <c r="S28">
        <f>SUMIF(SmtRes!AQ1:'SmtRes'!AQ5,"=1",SmtRes!DI1:'SmtRes'!DI5)</f>
        <v>1489.7</v>
      </c>
      <c r="T28">
        <f t="shared" ref="T28:T44" si="22">ROUND(CU28*I28,2)</f>
        <v>0</v>
      </c>
      <c r="U28">
        <f>SUMIF(SmtRes!AQ1:'SmtRes'!AQ5,"=1",SmtRes!CV1:'SmtRes'!CV5)</f>
        <v>3.52</v>
      </c>
      <c r="V28">
        <f>SUMIF(SmtRes!AQ1:'SmtRes'!AQ5,"=1",SmtRes!CW1:'SmtRes'!CW5)</f>
        <v>3.84</v>
      </c>
      <c r="W28">
        <f t="shared" ref="W28:W44" si="23">ROUND(CX28*I28,2)</f>
        <v>0</v>
      </c>
      <c r="X28">
        <f t="shared" ref="X28:X44" si="24">ROUND(CY28,2)</f>
        <v>3521.21</v>
      </c>
      <c r="Y28">
        <f t="shared" ref="Y28:Y44" si="25">ROUND(CZ28,2)</f>
        <v>2051.19</v>
      </c>
      <c r="AA28">
        <v>89848907</v>
      </c>
      <c r="AB28">
        <f t="shared" ref="AB28:AB44" si="26">ROUND((AC28+AD28+AF28),6)</f>
        <v>679.23720000000003</v>
      </c>
      <c r="AC28">
        <f>ROUND((0),6)</f>
        <v>0</v>
      </c>
      <c r="AD28">
        <f>ROUND((((SUM(SmtRes!BR1:'SmtRes'!BR5))-(SUM(SmtRes!BS1:'SmtRes'!BS5)))+AE28),6)</f>
        <v>493.02480000000003</v>
      </c>
      <c r="AE28">
        <f>ROUND((SUM(SmtRes!BS1:'SmtRes'!BS5)),6)</f>
        <v>241.11840000000001</v>
      </c>
      <c r="AF28">
        <f>ROUND((SUM(SmtRes!BT1:'SmtRes'!BT5)),6)</f>
        <v>186.2124</v>
      </c>
      <c r="AG28">
        <f t="shared" ref="AG28:AG44" si="27">ROUND((AP28),6)</f>
        <v>0</v>
      </c>
      <c r="AH28">
        <f>(SUM(SmtRes!BU1:'SmtRes'!BU5))</f>
        <v>0.44</v>
      </c>
      <c r="AI28">
        <f>(SUM(SmtRes!BV1:'SmtRes'!BV5))</f>
        <v>0.48</v>
      </c>
      <c r="AJ28">
        <f t="shared" ref="AJ28:AJ44" si="28">(AS28)</f>
        <v>0</v>
      </c>
      <c r="AK28">
        <v>920.35559999999987</v>
      </c>
      <c r="AL28">
        <v>0</v>
      </c>
      <c r="AM28">
        <v>493.02479999999991</v>
      </c>
      <c r="AN28">
        <v>241.11840000000001</v>
      </c>
      <c r="AO28">
        <v>186.2124</v>
      </c>
      <c r="AP28">
        <v>0</v>
      </c>
      <c r="AQ28">
        <v>0.44</v>
      </c>
      <c r="AR28">
        <v>0.48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31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44" si="29">(P28+Q28+S28+R28)</f>
        <v>7522.11</v>
      </c>
      <c r="CQ28">
        <f>SUMIF(SmtRes!AQ1:'SmtRes'!AQ5,"=1",SmtRes!AA1:'SmtRes'!AA5)</f>
        <v>0</v>
      </c>
      <c r="CR28">
        <f>SUMIF(SmtRes!AQ1:'SmtRes'!AQ5,"=1",SmtRes!AB1:'SmtRes'!AB5)</f>
        <v>2137.2199999999998</v>
      </c>
      <c r="CS28">
        <f>SUMIF(SmtRes!AQ1:'SmtRes'!AQ5,"=1",SmtRes!AC1:'SmtRes'!AC5)</f>
        <v>1004.6600000000001</v>
      </c>
      <c r="CT28">
        <f>SUMIF(SmtRes!AQ1:'SmtRes'!AQ5,"=1",SmtRes!AD1:'SmtRes'!AD5)</f>
        <v>423.21</v>
      </c>
      <c r="CU28">
        <f t="shared" ref="CU28:CU44" si="30">AG28</f>
        <v>0</v>
      </c>
      <c r="CV28">
        <f>SUMIF(SmtRes!AQ1:'SmtRes'!AQ5,"=1",SmtRes!BU1:'SmtRes'!BU5)</f>
        <v>0.44</v>
      </c>
      <c r="CW28">
        <f>SUMIF(SmtRes!AQ1:'SmtRes'!AQ5,"=1",SmtRes!BV1:'SmtRes'!BV5)</f>
        <v>0.48</v>
      </c>
      <c r="CX28">
        <f t="shared" ref="CX28:CX44" si="31">AJ28</f>
        <v>0</v>
      </c>
      <c r="CY28">
        <f t="shared" ref="CY28:CY44" si="32">(((S28+R28)*AT28)/100)</f>
        <v>3521.2094999999999</v>
      </c>
      <c r="CZ28">
        <f t="shared" ref="CZ28:CZ44" si="33">(((S28+R28)*AU28)/100)</f>
        <v>2051.19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30</v>
      </c>
      <c r="DW28" t="s">
        <v>30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89539565</v>
      </c>
      <c r="EF28">
        <v>2</v>
      </c>
      <c r="EG28" t="s">
        <v>32</v>
      </c>
      <c r="EH28">
        <v>27</v>
      </c>
      <c r="EI28" t="s">
        <v>33</v>
      </c>
      <c r="EJ28">
        <v>1</v>
      </c>
      <c r="EK28">
        <v>33001</v>
      </c>
      <c r="EL28" t="s">
        <v>33</v>
      </c>
      <c r="EM28" t="s">
        <v>34</v>
      </c>
      <c r="EO28" t="s">
        <v>3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0.48</v>
      </c>
      <c r="EY28">
        <v>0</v>
      </c>
      <c r="FQ28">
        <v>0</v>
      </c>
      <c r="FR28">
        <f t="shared" ref="FR28:FR44" si="34">ROUND(IF(BI28=3,GM28,0),2)</f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-36466263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44" si="35">ROUND(IF(AND(BH28=3,BI28=3,FS28&lt;&gt;0),P28,0),2)</f>
        <v>0</v>
      </c>
      <c r="GM28">
        <f t="shared" ref="GM28:GM44" si="36">ROUND(O28+X28+Y28,2)+GX28</f>
        <v>13094.51</v>
      </c>
      <c r="GN28">
        <f t="shared" ref="GN28:GN44" si="37">IF(OR(BI28=0,BI28=1),GM28-GX28,0)</f>
        <v>13094.51</v>
      </c>
      <c r="GO28">
        <f t="shared" ref="GO28:GO44" si="38">IF(BI28=2,GM28-GX28,0)</f>
        <v>0</v>
      </c>
      <c r="GP28">
        <f t="shared" ref="GP28:GP44" si="39">IF(BI28=4,GM28-GX28,0)</f>
        <v>0</v>
      </c>
      <c r="GR28">
        <v>0</v>
      </c>
      <c r="GS28">
        <v>0</v>
      </c>
      <c r="GT28">
        <v>0</v>
      </c>
      <c r="GU28" t="s">
        <v>3</v>
      </c>
      <c r="GV28">
        <f t="shared" ref="GV28:GV44" si="40">ROUND((GT28),6)</f>
        <v>0</v>
      </c>
      <c r="GW28">
        <v>1</v>
      </c>
      <c r="GX28">
        <f t="shared" ref="GX28:GX44" si="41">ROUND(HC28*I28,2)</f>
        <v>0</v>
      </c>
      <c r="HA28">
        <v>0</v>
      </c>
      <c r="HB28">
        <v>0</v>
      </c>
      <c r="HC28">
        <f t="shared" ref="HC28:HC44" si="42">GV28*GW28</f>
        <v>0</v>
      </c>
      <c r="HE28" t="s">
        <v>3</v>
      </c>
      <c r="HF28" t="s">
        <v>3</v>
      </c>
      <c r="HM28" t="s">
        <v>3</v>
      </c>
      <c r="HN28" t="s">
        <v>35</v>
      </c>
      <c r="HO28" t="s">
        <v>36</v>
      </c>
      <c r="HP28" t="s">
        <v>33</v>
      </c>
      <c r="HQ28" t="s">
        <v>33</v>
      </c>
      <c r="IK28">
        <v>0</v>
      </c>
    </row>
    <row r="29" spans="1:245" x14ac:dyDescent="0.2">
      <c r="A29">
        <v>17</v>
      </c>
      <c r="B29">
        <v>1</v>
      </c>
      <c r="C29">
        <f>ROW(SmtRes!A9)</f>
        <v>9</v>
      </c>
      <c r="D29">
        <f>ROW(EtalonRes!A9)</f>
        <v>9</v>
      </c>
      <c r="E29" t="s">
        <v>37</v>
      </c>
      <c r="F29" t="s">
        <v>38</v>
      </c>
      <c r="G29" t="s">
        <v>39</v>
      </c>
      <c r="H29" t="s">
        <v>30</v>
      </c>
      <c r="I29">
        <v>2</v>
      </c>
      <c r="J29">
        <v>0</v>
      </c>
      <c r="K29">
        <v>2</v>
      </c>
      <c r="O29">
        <f t="shared" si="21"/>
        <v>469.64</v>
      </c>
      <c r="P29">
        <f>SUMIF(SmtRes!AQ6:'SmtRes'!AQ9,"=1",SmtRes!DF6:'SmtRes'!DF9)</f>
        <v>0</v>
      </c>
      <c r="Q29">
        <f>SUMIF(SmtRes!AQ6:'SmtRes'!AQ9,"=1",SmtRes!DG6:'SmtRes'!DG9)</f>
        <v>163.82999999999998</v>
      </c>
      <c r="R29">
        <f>SUMIF(SmtRes!AQ6:'SmtRes'!AQ9,"=1",SmtRes!DH6:'SmtRes'!DH9)</f>
        <v>94.2</v>
      </c>
      <c r="S29">
        <f>SUMIF(SmtRes!AQ6:'SmtRes'!AQ9,"=1",SmtRes!DI6:'SmtRes'!DI9)</f>
        <v>211.61</v>
      </c>
      <c r="T29">
        <f t="shared" si="22"/>
        <v>0</v>
      </c>
      <c r="U29">
        <f>SUMIF(SmtRes!AQ6:'SmtRes'!AQ9,"=1",SmtRes!CV6:'SmtRes'!CV9)</f>
        <v>0.5</v>
      </c>
      <c r="V29">
        <f>SUMIF(SmtRes!AQ6:'SmtRes'!AQ9,"=1",SmtRes!CW6:'SmtRes'!CW9)</f>
        <v>0.28000000000000003</v>
      </c>
      <c r="W29">
        <f t="shared" si="23"/>
        <v>0</v>
      </c>
      <c r="X29">
        <f t="shared" si="24"/>
        <v>314.98</v>
      </c>
      <c r="Y29">
        <f t="shared" si="25"/>
        <v>183.49</v>
      </c>
      <c r="AA29">
        <v>89848907</v>
      </c>
      <c r="AB29">
        <f t="shared" si="26"/>
        <v>176.1035</v>
      </c>
      <c r="AC29">
        <f>ROUND((0),6)</f>
        <v>0</v>
      </c>
      <c r="AD29">
        <f>ROUND((((SUM(SmtRes!BR6:'SmtRes'!BR9))-(SUM(SmtRes!BS6:'SmtRes'!BS9)))+AE29),6)</f>
        <v>70.301000000000002</v>
      </c>
      <c r="AE29">
        <f>ROUND((SUM(SmtRes!BS6:'SmtRes'!BS9)),6)</f>
        <v>47.100200000000001</v>
      </c>
      <c r="AF29">
        <f>ROUND((SUM(SmtRes!BT6:'SmtRes'!BT9)),6)</f>
        <v>105.80249999999999</v>
      </c>
      <c r="AG29">
        <f t="shared" si="27"/>
        <v>0</v>
      </c>
      <c r="AH29">
        <f>(SUM(SmtRes!BU6:'SmtRes'!BU9))</f>
        <v>0.25</v>
      </c>
      <c r="AI29">
        <f>(SUM(SmtRes!BV6:'SmtRes'!BV9))</f>
        <v>0.14000000000000001</v>
      </c>
      <c r="AJ29">
        <f t="shared" si="28"/>
        <v>0</v>
      </c>
      <c r="AK29">
        <v>223.2037</v>
      </c>
      <c r="AL29">
        <v>0</v>
      </c>
      <c r="AM29">
        <v>70.301000000000016</v>
      </c>
      <c r="AN29">
        <v>47.100200000000008</v>
      </c>
      <c r="AO29">
        <v>105.80249999999999</v>
      </c>
      <c r="AP29">
        <v>0</v>
      </c>
      <c r="AQ29">
        <v>0.25</v>
      </c>
      <c r="AR29">
        <v>0.14000000000000001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40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469.64</v>
      </c>
      <c r="CQ29">
        <f>SUMIF(SmtRes!AQ6:'SmtRes'!AQ9,"=1",SmtRes!AA6:'SmtRes'!AA9)</f>
        <v>0</v>
      </c>
      <c r="CR29">
        <f>SUMIF(SmtRes!AQ6:'SmtRes'!AQ9,"=1",SmtRes!AB6:'SmtRes'!AB9)</f>
        <v>585.1</v>
      </c>
      <c r="CS29">
        <f>SUMIF(SmtRes!AQ6:'SmtRes'!AQ9,"=1",SmtRes!AC6:'SmtRes'!AC9)</f>
        <v>336.43</v>
      </c>
      <c r="CT29">
        <f>SUMIF(SmtRes!AQ6:'SmtRes'!AQ9,"=1",SmtRes!AD6:'SmtRes'!AD9)</f>
        <v>423.21</v>
      </c>
      <c r="CU29">
        <f t="shared" si="30"/>
        <v>0</v>
      </c>
      <c r="CV29">
        <f>SUMIF(SmtRes!AQ6:'SmtRes'!AQ9,"=1",SmtRes!BU6:'SmtRes'!BU9)</f>
        <v>0.25</v>
      </c>
      <c r="CW29">
        <f>SUMIF(SmtRes!AQ6:'SmtRes'!AQ9,"=1",SmtRes!BV6:'SmtRes'!BV9)</f>
        <v>0.14000000000000001</v>
      </c>
      <c r="CX29">
        <f t="shared" si="31"/>
        <v>0</v>
      </c>
      <c r="CY29">
        <f t="shared" si="32"/>
        <v>314.98430000000002</v>
      </c>
      <c r="CZ29">
        <f t="shared" si="33"/>
        <v>183.48599999999999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30</v>
      </c>
      <c r="DW29" t="s">
        <v>30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89539565</v>
      </c>
      <c r="EF29">
        <v>2</v>
      </c>
      <c r="EG29" t="s">
        <v>32</v>
      </c>
      <c r="EH29">
        <v>27</v>
      </c>
      <c r="EI29" t="s">
        <v>33</v>
      </c>
      <c r="EJ29">
        <v>1</v>
      </c>
      <c r="EK29">
        <v>33001</v>
      </c>
      <c r="EL29" t="s">
        <v>33</v>
      </c>
      <c r="EM29" t="s">
        <v>34</v>
      </c>
      <c r="EO29" t="s">
        <v>3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0.14000000000000001</v>
      </c>
      <c r="EY29">
        <v>0</v>
      </c>
      <c r="FQ29">
        <v>0</v>
      </c>
      <c r="FR29">
        <f t="shared" si="34"/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1273334309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5"/>
        <v>0</v>
      </c>
      <c r="GM29">
        <f t="shared" si="36"/>
        <v>968.11</v>
      </c>
      <c r="GN29">
        <f t="shared" si="37"/>
        <v>968.11</v>
      </c>
      <c r="GO29">
        <f t="shared" si="38"/>
        <v>0</v>
      </c>
      <c r="GP29">
        <f t="shared" si="39"/>
        <v>0</v>
      </c>
      <c r="GR29">
        <v>0</v>
      </c>
      <c r="GS29">
        <v>0</v>
      </c>
      <c r="GT29">
        <v>0</v>
      </c>
      <c r="GU29" t="s">
        <v>3</v>
      </c>
      <c r="GV29">
        <f t="shared" si="40"/>
        <v>0</v>
      </c>
      <c r="GW29">
        <v>1</v>
      </c>
      <c r="GX29">
        <f t="shared" si="41"/>
        <v>0</v>
      </c>
      <c r="HA29">
        <v>0</v>
      </c>
      <c r="HB29">
        <v>0</v>
      </c>
      <c r="HC29">
        <f t="shared" si="42"/>
        <v>0</v>
      </c>
      <c r="HE29" t="s">
        <v>3</v>
      </c>
      <c r="HF29" t="s">
        <v>3</v>
      </c>
      <c r="HM29" t="s">
        <v>3</v>
      </c>
      <c r="HN29" t="s">
        <v>35</v>
      </c>
      <c r="HO29" t="s">
        <v>36</v>
      </c>
      <c r="HP29" t="s">
        <v>33</v>
      </c>
      <c r="HQ29" t="s">
        <v>33</v>
      </c>
      <c r="IK29">
        <v>0</v>
      </c>
    </row>
    <row r="30" spans="1:245" x14ac:dyDescent="0.2">
      <c r="A30">
        <v>17</v>
      </c>
      <c r="B30">
        <v>1</v>
      </c>
      <c r="C30">
        <f>ROW(SmtRes!A13)</f>
        <v>13</v>
      </c>
      <c r="D30">
        <f>ROW(EtalonRes!A13)</f>
        <v>13</v>
      </c>
      <c r="E30" t="s">
        <v>41</v>
      </c>
      <c r="F30" t="s">
        <v>42</v>
      </c>
      <c r="G30" t="s">
        <v>43</v>
      </c>
      <c r="H30" t="s">
        <v>30</v>
      </c>
      <c r="I30">
        <v>3</v>
      </c>
      <c r="J30">
        <v>0</v>
      </c>
      <c r="K30">
        <v>3</v>
      </c>
      <c r="O30">
        <f t="shared" si="21"/>
        <v>823.23</v>
      </c>
      <c r="P30">
        <f>SUMIF(SmtRes!AQ10:'SmtRes'!AQ13,"=1",SmtRes!DF10:'SmtRes'!DF13)</f>
        <v>0</v>
      </c>
      <c r="Q30">
        <f>SUMIF(SmtRes!AQ10:'SmtRes'!AQ13,"=1",SmtRes!DG10:'SmtRes'!DG13)</f>
        <v>280.84999999999997</v>
      </c>
      <c r="R30">
        <f>SUMIF(SmtRes!AQ10:'SmtRes'!AQ13,"=1",SmtRes!DH10:'SmtRes'!DH13)</f>
        <v>161.49</v>
      </c>
      <c r="S30">
        <f>SUMIF(SmtRes!AQ10:'SmtRes'!AQ13,"=1",SmtRes!DI10:'SmtRes'!DI13)</f>
        <v>380.89</v>
      </c>
      <c r="T30">
        <f t="shared" si="22"/>
        <v>0</v>
      </c>
      <c r="U30">
        <f>SUMIF(SmtRes!AQ10:'SmtRes'!AQ13,"=1",SmtRes!CV10:'SmtRes'!CV13)</f>
        <v>0.9</v>
      </c>
      <c r="V30">
        <f>SUMIF(SmtRes!AQ10:'SmtRes'!AQ13,"=1",SmtRes!CW10:'SmtRes'!CW13)</f>
        <v>0.48</v>
      </c>
      <c r="W30">
        <f t="shared" si="23"/>
        <v>0</v>
      </c>
      <c r="X30">
        <f t="shared" si="24"/>
        <v>558.65</v>
      </c>
      <c r="Y30">
        <f t="shared" si="25"/>
        <v>325.43</v>
      </c>
      <c r="AA30">
        <v>89848907</v>
      </c>
      <c r="AB30">
        <f t="shared" si="26"/>
        <v>207.30699999999999</v>
      </c>
      <c r="AC30">
        <f>ROUND((0),6)</f>
        <v>0</v>
      </c>
      <c r="AD30">
        <f>ROUND((((SUM(SmtRes!BR10:'SmtRes'!BR13))-(SUM(SmtRes!BS10:'SmtRes'!BS13)))+AE30),6)</f>
        <v>80.343999999999994</v>
      </c>
      <c r="AE30">
        <f>ROUND((SUM(SmtRes!BS10:'SmtRes'!BS13)),6)</f>
        <v>53.828800000000001</v>
      </c>
      <c r="AF30">
        <f>ROUND((SUM(SmtRes!BT10:'SmtRes'!BT13)),6)</f>
        <v>126.96299999999999</v>
      </c>
      <c r="AG30">
        <f t="shared" si="27"/>
        <v>0</v>
      </c>
      <c r="AH30">
        <f>(SUM(SmtRes!BU10:'SmtRes'!BU13))</f>
        <v>0.3</v>
      </c>
      <c r="AI30">
        <f>(SUM(SmtRes!BV10:'SmtRes'!BV13))</f>
        <v>0.16</v>
      </c>
      <c r="AJ30">
        <f t="shared" si="28"/>
        <v>0</v>
      </c>
      <c r="AK30">
        <v>261.13580000000002</v>
      </c>
      <c r="AL30">
        <v>0</v>
      </c>
      <c r="AM30">
        <v>80.344000000000008</v>
      </c>
      <c r="AN30">
        <v>53.828800000000001</v>
      </c>
      <c r="AO30">
        <v>126.96299999999999</v>
      </c>
      <c r="AP30">
        <v>0</v>
      </c>
      <c r="AQ30">
        <v>0.3</v>
      </c>
      <c r="AR30">
        <v>0.16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44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9"/>
        <v>823.23</v>
      </c>
      <c r="CQ30">
        <f>SUMIF(SmtRes!AQ10:'SmtRes'!AQ13,"=1",SmtRes!AA10:'SmtRes'!AA13)</f>
        <v>0</v>
      </c>
      <c r="CR30">
        <f>SUMIF(SmtRes!AQ10:'SmtRes'!AQ13,"=1",SmtRes!AB10:'SmtRes'!AB13)</f>
        <v>585.1</v>
      </c>
      <c r="CS30">
        <f>SUMIF(SmtRes!AQ10:'SmtRes'!AQ13,"=1",SmtRes!AC10:'SmtRes'!AC13)</f>
        <v>336.43</v>
      </c>
      <c r="CT30">
        <f>SUMIF(SmtRes!AQ10:'SmtRes'!AQ13,"=1",SmtRes!AD10:'SmtRes'!AD13)</f>
        <v>423.21</v>
      </c>
      <c r="CU30">
        <f t="shared" si="30"/>
        <v>0</v>
      </c>
      <c r="CV30">
        <f>SUMIF(SmtRes!AQ10:'SmtRes'!AQ13,"=1",SmtRes!BU10:'SmtRes'!BU13)</f>
        <v>0.3</v>
      </c>
      <c r="CW30">
        <f>SUMIF(SmtRes!AQ10:'SmtRes'!AQ13,"=1",SmtRes!BV10:'SmtRes'!BV13)</f>
        <v>0.16</v>
      </c>
      <c r="CX30">
        <f t="shared" si="31"/>
        <v>0</v>
      </c>
      <c r="CY30">
        <f t="shared" si="32"/>
        <v>558.65139999999997</v>
      </c>
      <c r="CZ30">
        <f t="shared" si="33"/>
        <v>325.428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30</v>
      </c>
      <c r="DW30" t="s">
        <v>30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89539565</v>
      </c>
      <c r="EF30">
        <v>2</v>
      </c>
      <c r="EG30" t="s">
        <v>32</v>
      </c>
      <c r="EH30">
        <v>27</v>
      </c>
      <c r="EI30" t="s">
        <v>33</v>
      </c>
      <c r="EJ30">
        <v>1</v>
      </c>
      <c r="EK30">
        <v>33001</v>
      </c>
      <c r="EL30" t="s">
        <v>33</v>
      </c>
      <c r="EM30" t="s">
        <v>34</v>
      </c>
      <c r="EO30" t="s">
        <v>3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0.16</v>
      </c>
      <c r="EY30">
        <v>0</v>
      </c>
      <c r="FQ30">
        <v>0</v>
      </c>
      <c r="FR30">
        <f t="shared" si="34"/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8973908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5"/>
        <v>0</v>
      </c>
      <c r="GM30">
        <f t="shared" si="36"/>
        <v>1707.31</v>
      </c>
      <c r="GN30">
        <f t="shared" si="37"/>
        <v>1707.31</v>
      </c>
      <c r="GO30">
        <f t="shared" si="38"/>
        <v>0</v>
      </c>
      <c r="GP30">
        <f t="shared" si="39"/>
        <v>0</v>
      </c>
      <c r="GR30">
        <v>0</v>
      </c>
      <c r="GS30">
        <v>0</v>
      </c>
      <c r="GT30">
        <v>0</v>
      </c>
      <c r="GU30" t="s">
        <v>3</v>
      </c>
      <c r="GV30">
        <f t="shared" si="40"/>
        <v>0</v>
      </c>
      <c r="GW30">
        <v>1</v>
      </c>
      <c r="GX30">
        <f t="shared" si="41"/>
        <v>0</v>
      </c>
      <c r="HA30">
        <v>0</v>
      </c>
      <c r="HB30">
        <v>0</v>
      </c>
      <c r="HC30">
        <f t="shared" si="42"/>
        <v>0</v>
      </c>
      <c r="HE30" t="s">
        <v>3</v>
      </c>
      <c r="HF30" t="s">
        <v>3</v>
      </c>
      <c r="HM30" t="s">
        <v>3</v>
      </c>
      <c r="HN30" t="s">
        <v>35</v>
      </c>
      <c r="HO30" t="s">
        <v>36</v>
      </c>
      <c r="HP30" t="s">
        <v>33</v>
      </c>
      <c r="HQ30" t="s">
        <v>33</v>
      </c>
      <c r="IK30">
        <v>0</v>
      </c>
    </row>
    <row r="31" spans="1:245" x14ac:dyDescent="0.2">
      <c r="A31">
        <v>17</v>
      </c>
      <c r="B31">
        <v>1</v>
      </c>
      <c r="C31">
        <f>ROW(SmtRes!A31)</f>
        <v>31</v>
      </c>
      <c r="D31">
        <f>ROW(EtalonRes!A31)</f>
        <v>31</v>
      </c>
      <c r="E31" t="s">
        <v>45</v>
      </c>
      <c r="F31" t="s">
        <v>46</v>
      </c>
      <c r="G31" t="s">
        <v>47</v>
      </c>
      <c r="H31" t="s">
        <v>30</v>
      </c>
      <c r="I31">
        <v>2</v>
      </c>
      <c r="J31">
        <v>0</v>
      </c>
      <c r="K31">
        <v>2</v>
      </c>
      <c r="O31">
        <f t="shared" si="21"/>
        <v>6554.11</v>
      </c>
      <c r="P31">
        <f>SUMIF(SmtRes!AQ14:'SmtRes'!AQ31,"=1",SmtRes!DF14:'SmtRes'!DF31)</f>
        <v>179.82</v>
      </c>
      <c r="Q31">
        <f>SUMIF(SmtRes!AQ14:'SmtRes'!AQ31,"=1",SmtRes!DG14:'SmtRes'!DG31)</f>
        <v>2914.71</v>
      </c>
      <c r="R31">
        <f>SUMIF(SmtRes!AQ14:'SmtRes'!AQ31,"=1",SmtRes!DH14:'SmtRes'!DH31)</f>
        <v>653.68000000000006</v>
      </c>
      <c r="S31">
        <f>SUMIF(SmtRes!AQ14:'SmtRes'!AQ31,"=1",SmtRes!DI14:'SmtRes'!DI31)</f>
        <v>2805.9</v>
      </c>
      <c r="T31">
        <f t="shared" si="22"/>
        <v>0</v>
      </c>
      <c r="U31">
        <f>SUMIF(SmtRes!AQ14:'SmtRes'!AQ31,"=1",SmtRes!CV14:'SmtRes'!CV31)</f>
        <v>6.12</v>
      </c>
      <c r="V31">
        <f>SUMIF(SmtRes!AQ14:'SmtRes'!AQ31,"=1",SmtRes!CW14:'SmtRes'!CW31)</f>
        <v>1.7400000000000002</v>
      </c>
      <c r="W31">
        <f t="shared" si="23"/>
        <v>0</v>
      </c>
      <c r="X31">
        <f t="shared" si="24"/>
        <v>3563.37</v>
      </c>
      <c r="Y31">
        <f t="shared" si="25"/>
        <v>2075.75</v>
      </c>
      <c r="AA31">
        <v>89848907</v>
      </c>
      <c r="AB31">
        <f t="shared" si="26"/>
        <v>2648.3932540000001</v>
      </c>
      <c r="AC31">
        <f>ROUND((SUM(SmtRes!BQ14:'SmtRes'!BQ31)),6)</f>
        <v>59.860053999999998</v>
      </c>
      <c r="AD31">
        <f>ROUND((((SUM(SmtRes!BR14:'SmtRes'!BR31))-(SUM(SmtRes!BS14:'SmtRes'!BS31)))+AE31),6)</f>
        <v>1185.5844</v>
      </c>
      <c r="AE31">
        <f>ROUND((SUM(SmtRes!BS14:'SmtRes'!BS31)),6)</f>
        <v>326.84370000000001</v>
      </c>
      <c r="AF31">
        <f>ROUND((SUM(SmtRes!BT14:'SmtRes'!BT31)),6)</f>
        <v>1402.9487999999999</v>
      </c>
      <c r="AG31">
        <f t="shared" si="27"/>
        <v>0</v>
      </c>
      <c r="AH31">
        <f>(SUM(SmtRes!BU14:'SmtRes'!BU31))</f>
        <v>3.06</v>
      </c>
      <c r="AI31">
        <f>(SUM(SmtRes!BV14:'SmtRes'!BV31))</f>
        <v>0.87000000000000011</v>
      </c>
      <c r="AJ31">
        <f t="shared" si="28"/>
        <v>0</v>
      </c>
      <c r="AK31">
        <v>2975.2369540000004</v>
      </c>
      <c r="AL31">
        <v>59.860054000000005</v>
      </c>
      <c r="AM31">
        <v>1185.5844000000002</v>
      </c>
      <c r="AN31">
        <v>326.84370000000001</v>
      </c>
      <c r="AO31">
        <v>1402.9488000000001</v>
      </c>
      <c r="AP31">
        <v>0</v>
      </c>
      <c r="AQ31">
        <v>3.06</v>
      </c>
      <c r="AR31">
        <v>0.87000000000000011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48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6554.1100000000006</v>
      </c>
      <c r="CQ31">
        <f>SUMIF(SmtRes!AQ14:'SmtRes'!AQ31,"=1",SmtRes!AA14:'SmtRes'!AA31)</f>
        <v>178728.64</v>
      </c>
      <c r="CR31">
        <f>SUMIF(SmtRes!AQ14:'SmtRes'!AQ31,"=1",SmtRes!AB14:'SmtRes'!AB31)</f>
        <v>2563.3199999999997</v>
      </c>
      <c r="CS31">
        <f>SUMIF(SmtRes!AQ14:'SmtRes'!AQ31,"=1",SmtRes!AC14:'SmtRes'!AC31)</f>
        <v>723.07999999999993</v>
      </c>
      <c r="CT31">
        <f>SUMIF(SmtRes!AQ14:'SmtRes'!AQ31,"=1",SmtRes!AD14:'SmtRes'!AD31)</f>
        <v>458.48</v>
      </c>
      <c r="CU31">
        <f t="shared" si="30"/>
        <v>0</v>
      </c>
      <c r="CV31">
        <f>SUMIF(SmtRes!AQ14:'SmtRes'!AQ31,"=1",SmtRes!BU14:'SmtRes'!BU31)</f>
        <v>3.06</v>
      </c>
      <c r="CW31">
        <f>SUMIF(SmtRes!AQ14:'SmtRes'!AQ31,"=1",SmtRes!BV14:'SmtRes'!BV31)</f>
        <v>0.87000000000000011</v>
      </c>
      <c r="CX31">
        <f t="shared" si="31"/>
        <v>0</v>
      </c>
      <c r="CY31">
        <f t="shared" si="32"/>
        <v>3563.3674000000001</v>
      </c>
      <c r="CZ31">
        <f t="shared" si="33"/>
        <v>2075.748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30</v>
      </c>
      <c r="DW31" t="s">
        <v>30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89539565</v>
      </c>
      <c r="EF31">
        <v>2</v>
      </c>
      <c r="EG31" t="s">
        <v>32</v>
      </c>
      <c r="EH31">
        <v>27</v>
      </c>
      <c r="EI31" t="s">
        <v>33</v>
      </c>
      <c r="EJ31">
        <v>1</v>
      </c>
      <c r="EK31">
        <v>33001</v>
      </c>
      <c r="EL31" t="s">
        <v>33</v>
      </c>
      <c r="EM31" t="s">
        <v>34</v>
      </c>
      <c r="EO31" t="s">
        <v>3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0.87</v>
      </c>
      <c r="EY31">
        <v>0</v>
      </c>
      <c r="FQ31">
        <v>0</v>
      </c>
      <c r="FR31">
        <f t="shared" si="34"/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1978780177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5"/>
        <v>0</v>
      </c>
      <c r="GM31">
        <f t="shared" si="36"/>
        <v>12193.23</v>
      </c>
      <c r="GN31">
        <f t="shared" si="37"/>
        <v>12193.23</v>
      </c>
      <c r="GO31">
        <f t="shared" si="38"/>
        <v>0</v>
      </c>
      <c r="GP31">
        <f t="shared" si="39"/>
        <v>0</v>
      </c>
      <c r="GR31">
        <v>0</v>
      </c>
      <c r="GS31">
        <v>0</v>
      </c>
      <c r="GT31">
        <v>0</v>
      </c>
      <c r="GU31" t="s">
        <v>3</v>
      </c>
      <c r="GV31">
        <f t="shared" si="40"/>
        <v>0</v>
      </c>
      <c r="GW31">
        <v>1</v>
      </c>
      <c r="GX31">
        <f t="shared" si="41"/>
        <v>0</v>
      </c>
      <c r="HA31">
        <v>0</v>
      </c>
      <c r="HB31">
        <v>0</v>
      </c>
      <c r="HC31">
        <f t="shared" si="42"/>
        <v>0</v>
      </c>
      <c r="HE31" t="s">
        <v>3</v>
      </c>
      <c r="HF31" t="s">
        <v>3</v>
      </c>
      <c r="HM31" t="s">
        <v>3</v>
      </c>
      <c r="HN31" t="s">
        <v>35</v>
      </c>
      <c r="HO31" t="s">
        <v>36</v>
      </c>
      <c r="HP31" t="s">
        <v>33</v>
      </c>
      <c r="HQ31" t="s">
        <v>33</v>
      </c>
      <c r="IK31">
        <v>0</v>
      </c>
    </row>
    <row r="32" spans="1:245" x14ac:dyDescent="0.2">
      <c r="A32">
        <v>18</v>
      </c>
      <c r="B32">
        <v>1</v>
      </c>
      <c r="C32">
        <v>28</v>
      </c>
      <c r="E32" t="s">
        <v>49</v>
      </c>
      <c r="F32" t="s">
        <v>50</v>
      </c>
      <c r="G32" t="s">
        <v>51</v>
      </c>
      <c r="H32" t="s">
        <v>52</v>
      </c>
      <c r="I32">
        <f>I31*J32</f>
        <v>-0.12</v>
      </c>
      <c r="J32">
        <v>-0.06</v>
      </c>
      <c r="K32">
        <v>-0.06</v>
      </c>
      <c r="O32">
        <f t="shared" si="21"/>
        <v>-147.33000000000001</v>
      </c>
      <c r="P32">
        <f>ROUND(CQ32*I32,2)</f>
        <v>-147.33000000000001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 t="shared" si="22"/>
        <v>0</v>
      </c>
      <c r="U32">
        <f>ROUND(CV32*I32,7)</f>
        <v>0</v>
      </c>
      <c r="V32">
        <f>ROUND(CW32*I32,7)</f>
        <v>0</v>
      </c>
      <c r="W32">
        <f t="shared" si="23"/>
        <v>0</v>
      </c>
      <c r="X32">
        <f t="shared" si="24"/>
        <v>0</v>
      </c>
      <c r="Y32">
        <f t="shared" si="25"/>
        <v>0</v>
      </c>
      <c r="AA32">
        <v>89848907</v>
      </c>
      <c r="AB32">
        <f t="shared" si="26"/>
        <v>1031.73</v>
      </c>
      <c r="AC32">
        <f>ROUND((ES32),6)</f>
        <v>1031.73</v>
      </c>
      <c r="AD32">
        <f>ROUND((((ET32)-(EU32))+AE32),6)</f>
        <v>0</v>
      </c>
      <c r="AE32">
        <f>ROUND((EU32),6)</f>
        <v>0</v>
      </c>
      <c r="AF32">
        <f>ROUND((EV32),6)</f>
        <v>0</v>
      </c>
      <c r="AG32">
        <f t="shared" si="27"/>
        <v>0</v>
      </c>
      <c r="AH32">
        <f>(EW32)</f>
        <v>0</v>
      </c>
      <c r="AI32">
        <f>(EX32)</f>
        <v>0</v>
      </c>
      <c r="AJ32">
        <f t="shared" si="28"/>
        <v>0</v>
      </c>
      <c r="AK32">
        <v>1031.73</v>
      </c>
      <c r="AL32">
        <v>1031.73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1.19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53</v>
      </c>
      <c r="BM32">
        <v>33001</v>
      </c>
      <c r="BN32">
        <v>0</v>
      </c>
      <c r="BO32" t="s">
        <v>50</v>
      </c>
      <c r="BP32">
        <v>1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-147.33000000000001</v>
      </c>
      <c r="CQ32">
        <f>ROUND(AL32*BC32,2)</f>
        <v>1227.76</v>
      </c>
      <c r="CR32">
        <f>ROUND(AM32*BB32,2)</f>
        <v>0</v>
      </c>
      <c r="CS32">
        <f>ROUND(AN32*BS32,2)</f>
        <v>0</v>
      </c>
      <c r="CT32">
        <f>ROUND(AO32*BA32,2)</f>
        <v>0</v>
      </c>
      <c r="CU32">
        <f t="shared" si="30"/>
        <v>0</v>
      </c>
      <c r="CV32">
        <f>AH32</f>
        <v>0</v>
      </c>
      <c r="CW32">
        <f>AI32</f>
        <v>0</v>
      </c>
      <c r="CX32">
        <f t="shared" si="31"/>
        <v>0</v>
      </c>
      <c r="CY32">
        <f t="shared" si="32"/>
        <v>0</v>
      </c>
      <c r="CZ32">
        <f t="shared" si="33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52</v>
      </c>
      <c r="DW32" t="s">
        <v>52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89539565</v>
      </c>
      <c r="EF32">
        <v>2</v>
      </c>
      <c r="EG32" t="s">
        <v>32</v>
      </c>
      <c r="EH32">
        <v>27</v>
      </c>
      <c r="EI32" t="s">
        <v>33</v>
      </c>
      <c r="EJ32">
        <v>1</v>
      </c>
      <c r="EK32">
        <v>33001</v>
      </c>
      <c r="EL32" t="s">
        <v>33</v>
      </c>
      <c r="EM32" t="s">
        <v>34</v>
      </c>
      <c r="EO32" t="s">
        <v>3</v>
      </c>
      <c r="EQ32">
        <v>0</v>
      </c>
      <c r="ER32">
        <v>1031.73</v>
      </c>
      <c r="ES32">
        <v>1031.73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34"/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-1425750680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35"/>
        <v>0</v>
      </c>
      <c r="GM32">
        <f t="shared" si="36"/>
        <v>-147.33000000000001</v>
      </c>
      <c r="GN32">
        <f t="shared" si="37"/>
        <v>-147.33000000000001</v>
      </c>
      <c r="GO32">
        <f t="shared" si="38"/>
        <v>0</v>
      </c>
      <c r="GP32">
        <f t="shared" si="39"/>
        <v>0</v>
      </c>
      <c r="GR32">
        <v>0</v>
      </c>
      <c r="GS32">
        <v>0</v>
      </c>
      <c r="GT32">
        <v>0</v>
      </c>
      <c r="GU32" t="s">
        <v>3</v>
      </c>
      <c r="GV32">
        <f t="shared" si="40"/>
        <v>0</v>
      </c>
      <c r="GW32">
        <v>1</v>
      </c>
      <c r="GX32">
        <f t="shared" si="41"/>
        <v>0</v>
      </c>
      <c r="HA32">
        <v>0</v>
      </c>
      <c r="HB32">
        <v>0</v>
      </c>
      <c r="HC32">
        <f t="shared" si="42"/>
        <v>0</v>
      </c>
      <c r="HE32" t="s">
        <v>3</v>
      </c>
      <c r="HF32" t="s">
        <v>3</v>
      </c>
      <c r="HM32" t="s">
        <v>3</v>
      </c>
      <c r="HN32" t="s">
        <v>35</v>
      </c>
      <c r="HO32" t="s">
        <v>36</v>
      </c>
      <c r="HP32" t="s">
        <v>33</v>
      </c>
      <c r="HQ32" t="s">
        <v>33</v>
      </c>
      <c r="IK32">
        <v>0</v>
      </c>
    </row>
    <row r="33" spans="1:245" x14ac:dyDescent="0.2">
      <c r="A33">
        <v>17</v>
      </c>
      <c r="B33">
        <v>1</v>
      </c>
      <c r="C33">
        <f>ROW(SmtRes!A49)</f>
        <v>49</v>
      </c>
      <c r="D33">
        <f>ROW(EtalonRes!A49)</f>
        <v>49</v>
      </c>
      <c r="E33" t="s">
        <v>3</v>
      </c>
      <c r="F33" t="s">
        <v>46</v>
      </c>
      <c r="G33" t="s">
        <v>54</v>
      </c>
      <c r="H33" t="s">
        <v>30</v>
      </c>
      <c r="I33">
        <v>1</v>
      </c>
      <c r="J33">
        <v>0</v>
      </c>
      <c r="K33">
        <v>1</v>
      </c>
      <c r="O33">
        <f t="shared" si="21"/>
        <v>3277.06</v>
      </c>
      <c r="P33">
        <f>SUMIF(SmtRes!AQ32:'SmtRes'!AQ49,"=1",SmtRes!DF32:'SmtRes'!DF49)</f>
        <v>89.910000000000011</v>
      </c>
      <c r="Q33">
        <f>SUMIF(SmtRes!AQ32:'SmtRes'!AQ49,"=1",SmtRes!DG32:'SmtRes'!DG49)</f>
        <v>1457.36</v>
      </c>
      <c r="R33">
        <f>SUMIF(SmtRes!AQ32:'SmtRes'!AQ49,"=1",SmtRes!DH32:'SmtRes'!DH49)</f>
        <v>326.84000000000003</v>
      </c>
      <c r="S33">
        <f>SUMIF(SmtRes!AQ32:'SmtRes'!AQ49,"=1",SmtRes!DI32:'SmtRes'!DI49)</f>
        <v>1402.95</v>
      </c>
      <c r="T33">
        <f t="shared" si="22"/>
        <v>0</v>
      </c>
      <c r="U33">
        <f>SUMIF(SmtRes!AQ32:'SmtRes'!AQ49,"=1",SmtRes!CV32:'SmtRes'!CV49)</f>
        <v>3.06</v>
      </c>
      <c r="V33">
        <f>SUMIF(SmtRes!AQ32:'SmtRes'!AQ49,"=1",SmtRes!CW32:'SmtRes'!CW49)</f>
        <v>0.87000000000000011</v>
      </c>
      <c r="W33">
        <f t="shared" si="23"/>
        <v>0</v>
      </c>
      <c r="X33">
        <f t="shared" si="24"/>
        <v>1781.68</v>
      </c>
      <c r="Y33">
        <f t="shared" si="25"/>
        <v>1037.8699999999999</v>
      </c>
      <c r="AA33">
        <v>-1</v>
      </c>
      <c r="AB33">
        <f t="shared" si="26"/>
        <v>2648.3932540000001</v>
      </c>
      <c r="AC33">
        <f>ROUND((SUM(SmtRes!BQ32:'SmtRes'!BQ49)),6)</f>
        <v>59.860053999999998</v>
      </c>
      <c r="AD33">
        <f>ROUND((((SUM(SmtRes!BR32:'SmtRes'!BR49))-(SUM(SmtRes!BS32:'SmtRes'!BS49)))+AE33),6)</f>
        <v>1185.5844</v>
      </c>
      <c r="AE33">
        <f>ROUND((SUM(SmtRes!BS32:'SmtRes'!BS49)),6)</f>
        <v>326.84370000000001</v>
      </c>
      <c r="AF33">
        <f>ROUND((SUM(SmtRes!BT32:'SmtRes'!BT49)),6)</f>
        <v>1402.9487999999999</v>
      </c>
      <c r="AG33">
        <f t="shared" si="27"/>
        <v>0</v>
      </c>
      <c r="AH33">
        <f>(SUM(SmtRes!BU32:'SmtRes'!BU49))</f>
        <v>3.06</v>
      </c>
      <c r="AI33">
        <f>(SUM(SmtRes!BV32:'SmtRes'!BV49))</f>
        <v>0.87000000000000011</v>
      </c>
      <c r="AJ33">
        <f t="shared" si="28"/>
        <v>0</v>
      </c>
      <c r="AK33">
        <v>2975.2369540000004</v>
      </c>
      <c r="AL33">
        <v>59.860054000000005</v>
      </c>
      <c r="AM33">
        <v>1185.5844000000002</v>
      </c>
      <c r="AN33">
        <v>326.84370000000001</v>
      </c>
      <c r="AO33">
        <v>1402.9488000000001</v>
      </c>
      <c r="AP33">
        <v>0</v>
      </c>
      <c r="AQ33">
        <v>3.06</v>
      </c>
      <c r="AR33">
        <v>0.87000000000000011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48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3277.0600000000004</v>
      </c>
      <c r="CQ33">
        <f>SUMIF(SmtRes!AQ32:'SmtRes'!AQ49,"=1",SmtRes!AA32:'SmtRes'!AA49)</f>
        <v>178728.64</v>
      </c>
      <c r="CR33">
        <f>SUMIF(SmtRes!AQ32:'SmtRes'!AQ49,"=1",SmtRes!AB32:'SmtRes'!AB49)</f>
        <v>2563.3199999999997</v>
      </c>
      <c r="CS33">
        <f>SUMIF(SmtRes!AQ32:'SmtRes'!AQ49,"=1",SmtRes!AC32:'SmtRes'!AC49)</f>
        <v>723.07999999999993</v>
      </c>
      <c r="CT33">
        <f>SUMIF(SmtRes!AQ32:'SmtRes'!AQ49,"=1",SmtRes!AD32:'SmtRes'!AD49)</f>
        <v>458.48</v>
      </c>
      <c r="CU33">
        <f t="shared" si="30"/>
        <v>0</v>
      </c>
      <c r="CV33">
        <f>SUMIF(SmtRes!AQ32:'SmtRes'!AQ49,"=1",SmtRes!BU32:'SmtRes'!BU49)</f>
        <v>3.06</v>
      </c>
      <c r="CW33">
        <f>SUMIF(SmtRes!AQ32:'SmtRes'!AQ49,"=1",SmtRes!BV32:'SmtRes'!BV49)</f>
        <v>0.87000000000000011</v>
      </c>
      <c r="CX33">
        <f t="shared" si="31"/>
        <v>0</v>
      </c>
      <c r="CY33">
        <f t="shared" si="32"/>
        <v>1781.6837</v>
      </c>
      <c r="CZ33">
        <f t="shared" si="33"/>
        <v>1037.874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30</v>
      </c>
      <c r="DW33" t="s">
        <v>30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89539565</v>
      </c>
      <c r="EF33">
        <v>2</v>
      </c>
      <c r="EG33" t="s">
        <v>32</v>
      </c>
      <c r="EH33">
        <v>27</v>
      </c>
      <c r="EI33" t="s">
        <v>33</v>
      </c>
      <c r="EJ33">
        <v>1</v>
      </c>
      <c r="EK33">
        <v>33001</v>
      </c>
      <c r="EL33" t="s">
        <v>33</v>
      </c>
      <c r="EM33" t="s">
        <v>34</v>
      </c>
      <c r="EO33" t="s">
        <v>3</v>
      </c>
      <c r="EQ33">
        <v>132096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0.87</v>
      </c>
      <c r="EY33">
        <v>0</v>
      </c>
      <c r="FQ33">
        <v>0</v>
      </c>
      <c r="FR33">
        <f t="shared" si="34"/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-803459052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5"/>
        <v>0</v>
      </c>
      <c r="GM33">
        <f t="shared" si="36"/>
        <v>6096.61</v>
      </c>
      <c r="GN33">
        <f t="shared" si="37"/>
        <v>6096.61</v>
      </c>
      <c r="GO33">
        <f t="shared" si="38"/>
        <v>0</v>
      </c>
      <c r="GP33">
        <f t="shared" si="39"/>
        <v>0</v>
      </c>
      <c r="GR33">
        <v>0</v>
      </c>
      <c r="GS33">
        <v>0</v>
      </c>
      <c r="GT33">
        <v>0</v>
      </c>
      <c r="GU33" t="s">
        <v>3</v>
      </c>
      <c r="GV33">
        <f t="shared" si="40"/>
        <v>0</v>
      </c>
      <c r="GW33">
        <v>1</v>
      </c>
      <c r="GX33">
        <f t="shared" si="41"/>
        <v>0</v>
      </c>
      <c r="HA33">
        <v>0</v>
      </c>
      <c r="HB33">
        <v>0</v>
      </c>
      <c r="HC33">
        <f t="shared" si="42"/>
        <v>0</v>
      </c>
      <c r="HE33" t="s">
        <v>3</v>
      </c>
      <c r="HF33" t="s">
        <v>3</v>
      </c>
      <c r="HM33" t="s">
        <v>3</v>
      </c>
      <c r="HN33" t="s">
        <v>35</v>
      </c>
      <c r="HO33" t="s">
        <v>36</v>
      </c>
      <c r="HP33" t="s">
        <v>33</v>
      </c>
      <c r="HQ33" t="s">
        <v>33</v>
      </c>
      <c r="IK33">
        <v>0</v>
      </c>
    </row>
    <row r="34" spans="1:245" x14ac:dyDescent="0.2">
      <c r="A34">
        <v>18</v>
      </c>
      <c r="B34">
        <v>1</v>
      </c>
      <c r="C34">
        <v>46</v>
      </c>
      <c r="E34" t="s">
        <v>3</v>
      </c>
      <c r="F34" t="s">
        <v>50</v>
      </c>
      <c r="G34" t="s">
        <v>51</v>
      </c>
      <c r="H34" t="s">
        <v>52</v>
      </c>
      <c r="I34">
        <f>I33*J34</f>
        <v>-0.06</v>
      </c>
      <c r="J34">
        <v>-0.06</v>
      </c>
      <c r="K34">
        <v>-0.06</v>
      </c>
      <c r="O34">
        <f t="shared" si="21"/>
        <v>-73.67</v>
      </c>
      <c r="P34">
        <f>ROUND(CQ34*I34,2)</f>
        <v>-73.67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2"/>
        <v>0</v>
      </c>
      <c r="U34">
        <f>ROUND(CV34*I34,7)</f>
        <v>0</v>
      </c>
      <c r="V34">
        <f>ROUND(CW34*I34,7)</f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-1</v>
      </c>
      <c r="AB34">
        <f t="shared" si="26"/>
        <v>1031.73</v>
      </c>
      <c r="AC34">
        <f>ROUND((ES34),6)</f>
        <v>1031.73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7"/>
        <v>0</v>
      </c>
      <c r="AH34">
        <f>(EW34)</f>
        <v>0</v>
      </c>
      <c r="AI34">
        <f>(EX34)</f>
        <v>0</v>
      </c>
      <c r="AJ34">
        <f t="shared" si="28"/>
        <v>0</v>
      </c>
      <c r="AK34">
        <v>1031.73</v>
      </c>
      <c r="AL34">
        <v>1031.73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1.19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53</v>
      </c>
      <c r="BM34">
        <v>33001</v>
      </c>
      <c r="BN34">
        <v>0</v>
      </c>
      <c r="BO34" t="s">
        <v>50</v>
      </c>
      <c r="BP34">
        <v>1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-73.67</v>
      </c>
      <c r="CQ34">
        <f>ROUND(AL34*BC34,2)</f>
        <v>1227.76</v>
      </c>
      <c r="CR34">
        <f>ROUND(AM34*BB34,2)</f>
        <v>0</v>
      </c>
      <c r="CS34">
        <f>ROUND(AN34*BS34,2)</f>
        <v>0</v>
      </c>
      <c r="CT34">
        <f>ROUND(AO34*BA34,2)</f>
        <v>0</v>
      </c>
      <c r="CU34">
        <f t="shared" si="30"/>
        <v>0</v>
      </c>
      <c r="CV34">
        <f>AH34</f>
        <v>0</v>
      </c>
      <c r="CW34">
        <f>AI34</f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52</v>
      </c>
      <c r="DW34" t="s">
        <v>52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89539565</v>
      </c>
      <c r="EF34">
        <v>2</v>
      </c>
      <c r="EG34" t="s">
        <v>32</v>
      </c>
      <c r="EH34">
        <v>27</v>
      </c>
      <c r="EI34" t="s">
        <v>33</v>
      </c>
      <c r="EJ34">
        <v>1</v>
      </c>
      <c r="EK34">
        <v>33001</v>
      </c>
      <c r="EL34" t="s">
        <v>33</v>
      </c>
      <c r="EM34" t="s">
        <v>34</v>
      </c>
      <c r="EO34" t="s">
        <v>3</v>
      </c>
      <c r="EQ34">
        <v>1024</v>
      </c>
      <c r="ER34">
        <v>1031.73</v>
      </c>
      <c r="ES34">
        <v>1031.73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34"/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-1425750680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35"/>
        <v>0</v>
      </c>
      <c r="GM34">
        <f t="shared" si="36"/>
        <v>-73.67</v>
      </c>
      <c r="GN34">
        <f t="shared" si="37"/>
        <v>-73.67</v>
      </c>
      <c r="GO34">
        <f t="shared" si="38"/>
        <v>0</v>
      </c>
      <c r="GP34">
        <f t="shared" si="39"/>
        <v>0</v>
      </c>
      <c r="GR34">
        <v>0</v>
      </c>
      <c r="GS34">
        <v>0</v>
      </c>
      <c r="GT34">
        <v>0</v>
      </c>
      <c r="GU34" t="s">
        <v>3</v>
      </c>
      <c r="GV34">
        <f t="shared" si="40"/>
        <v>0</v>
      </c>
      <c r="GW34">
        <v>1</v>
      </c>
      <c r="GX34">
        <f t="shared" si="41"/>
        <v>0</v>
      </c>
      <c r="HA34">
        <v>0</v>
      </c>
      <c r="HB34">
        <v>0</v>
      </c>
      <c r="HC34">
        <f t="shared" si="42"/>
        <v>0</v>
      </c>
      <c r="HE34" t="s">
        <v>3</v>
      </c>
      <c r="HF34" t="s">
        <v>3</v>
      </c>
      <c r="HM34" t="s">
        <v>3</v>
      </c>
      <c r="HN34" t="s">
        <v>35</v>
      </c>
      <c r="HO34" t="s">
        <v>36</v>
      </c>
      <c r="HP34" t="s">
        <v>33</v>
      </c>
      <c r="HQ34" t="s">
        <v>33</v>
      </c>
      <c r="IK34">
        <v>0</v>
      </c>
    </row>
    <row r="35" spans="1:245" x14ac:dyDescent="0.2">
      <c r="A35">
        <v>17</v>
      </c>
      <c r="B35">
        <v>1</v>
      </c>
      <c r="C35">
        <f>ROW(SmtRes!A69)</f>
        <v>69</v>
      </c>
      <c r="D35">
        <f>ROW(EtalonRes!A69)</f>
        <v>69</v>
      </c>
      <c r="E35" t="s">
        <v>55</v>
      </c>
      <c r="F35" t="s">
        <v>56</v>
      </c>
      <c r="G35" t="s">
        <v>57</v>
      </c>
      <c r="H35" t="s">
        <v>30</v>
      </c>
      <c r="I35">
        <v>3</v>
      </c>
      <c r="J35">
        <v>0</v>
      </c>
      <c r="K35">
        <v>3</v>
      </c>
      <c r="O35">
        <f t="shared" si="21"/>
        <v>20959.419999999998</v>
      </c>
      <c r="P35">
        <f>SUMIF(SmtRes!AQ50:'SmtRes'!AQ69,"=1",SmtRes!DF50:'SmtRes'!DF69)</f>
        <v>269.73</v>
      </c>
      <c r="Q35">
        <f>SUMIF(SmtRes!AQ50:'SmtRes'!AQ69,"=1",SmtRes!DG50:'SmtRes'!DG69)</f>
        <v>10204.92</v>
      </c>
      <c r="R35">
        <f>SUMIF(SmtRes!AQ50:'SmtRes'!AQ69,"=1",SmtRes!DH50:'SmtRes'!DH69)</f>
        <v>2259.6400000000003</v>
      </c>
      <c r="S35">
        <f>SUMIF(SmtRes!AQ50:'SmtRes'!AQ69,"=1",SmtRes!DI50:'SmtRes'!DI69)</f>
        <v>8225.1299999999992</v>
      </c>
      <c r="T35">
        <f t="shared" si="22"/>
        <v>0</v>
      </c>
      <c r="U35">
        <f>SUMIF(SmtRes!AQ50:'SmtRes'!AQ69,"=1",SmtRes!CV50:'SmtRes'!CV69)</f>
        <v>17.940000000000001</v>
      </c>
      <c r="V35">
        <f>SUMIF(SmtRes!AQ50:'SmtRes'!AQ69,"=1",SmtRes!CW50:'SmtRes'!CW69)</f>
        <v>6</v>
      </c>
      <c r="W35">
        <f t="shared" si="23"/>
        <v>0</v>
      </c>
      <c r="X35">
        <f t="shared" si="24"/>
        <v>10799.31</v>
      </c>
      <c r="Y35">
        <f t="shared" si="25"/>
        <v>6290.86</v>
      </c>
      <c r="AA35">
        <v>89848907</v>
      </c>
      <c r="AB35">
        <f t="shared" si="26"/>
        <v>5568.6904539999996</v>
      </c>
      <c r="AC35">
        <f>ROUND((SUM(SmtRes!BQ50:'SmtRes'!BQ69)),6)</f>
        <v>59.860053999999998</v>
      </c>
      <c r="AD35">
        <f>ROUND((((SUM(SmtRes!BR50:'SmtRes'!BR69))-(SUM(SmtRes!BS50:'SmtRes'!BS69)))+AE35),6)</f>
        <v>2767.12</v>
      </c>
      <c r="AE35">
        <f>ROUND((SUM(SmtRes!BS50:'SmtRes'!BS69)),6)</f>
        <v>753.21199999999999</v>
      </c>
      <c r="AF35">
        <f>ROUND((SUM(SmtRes!BT50:'SmtRes'!BT69)),6)</f>
        <v>2741.7103999999999</v>
      </c>
      <c r="AG35">
        <f t="shared" si="27"/>
        <v>0</v>
      </c>
      <c r="AH35">
        <f>(SUM(SmtRes!BU50:'SmtRes'!BU69))</f>
        <v>5.98</v>
      </c>
      <c r="AI35">
        <f>(SUM(SmtRes!BV50:'SmtRes'!BV69))</f>
        <v>2</v>
      </c>
      <c r="AJ35">
        <f t="shared" si="28"/>
        <v>0</v>
      </c>
      <c r="AK35">
        <v>6321.9024540000009</v>
      </c>
      <c r="AL35">
        <v>59.860054000000005</v>
      </c>
      <c r="AM35">
        <v>2767.1200000000003</v>
      </c>
      <c r="AN35">
        <v>753.21199999999999</v>
      </c>
      <c r="AO35">
        <v>2741.7104000000004</v>
      </c>
      <c r="AP35">
        <v>0</v>
      </c>
      <c r="AQ35">
        <v>5.98</v>
      </c>
      <c r="AR35">
        <v>2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58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9"/>
        <v>20959.419999999998</v>
      </c>
      <c r="CQ35">
        <f>SUMIF(SmtRes!AQ50:'SmtRes'!AQ69,"=1",SmtRes!AA50:'SmtRes'!AA69)</f>
        <v>178728.64</v>
      </c>
      <c r="CR35">
        <f>SUMIF(SmtRes!AQ50:'SmtRes'!AQ69,"=1",SmtRes!AB50:'SmtRes'!AB69)</f>
        <v>2563.3199999999997</v>
      </c>
      <c r="CS35">
        <f>SUMIF(SmtRes!AQ50:'SmtRes'!AQ69,"=1",SmtRes!AC50:'SmtRes'!AC69)</f>
        <v>723.07999999999993</v>
      </c>
      <c r="CT35">
        <f>SUMIF(SmtRes!AQ50:'SmtRes'!AQ69,"=1",SmtRes!AD50:'SmtRes'!AD69)</f>
        <v>458.48</v>
      </c>
      <c r="CU35">
        <f t="shared" si="30"/>
        <v>0</v>
      </c>
      <c r="CV35">
        <f>SUMIF(SmtRes!AQ50:'SmtRes'!AQ69,"=1",SmtRes!BU50:'SmtRes'!BU69)</f>
        <v>5.98</v>
      </c>
      <c r="CW35">
        <f>SUMIF(SmtRes!AQ50:'SmtRes'!AQ69,"=1",SmtRes!BV50:'SmtRes'!BV69)</f>
        <v>2</v>
      </c>
      <c r="CX35">
        <f t="shared" si="31"/>
        <v>0</v>
      </c>
      <c r="CY35">
        <f t="shared" si="32"/>
        <v>10799.313100000001</v>
      </c>
      <c r="CZ35">
        <f t="shared" si="33"/>
        <v>6290.862000000001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30</v>
      </c>
      <c r="DW35" t="s">
        <v>30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89539565</v>
      </c>
      <c r="EF35">
        <v>2</v>
      </c>
      <c r="EG35" t="s">
        <v>32</v>
      </c>
      <c r="EH35">
        <v>27</v>
      </c>
      <c r="EI35" t="s">
        <v>33</v>
      </c>
      <c r="EJ35">
        <v>1</v>
      </c>
      <c r="EK35">
        <v>33001</v>
      </c>
      <c r="EL35" t="s">
        <v>33</v>
      </c>
      <c r="EM35" t="s">
        <v>34</v>
      </c>
      <c r="EO35" t="s">
        <v>3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2</v>
      </c>
      <c r="EY35">
        <v>0</v>
      </c>
      <c r="FQ35">
        <v>0</v>
      </c>
      <c r="FR35">
        <f t="shared" si="34"/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1234793867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5"/>
        <v>0</v>
      </c>
      <c r="GM35">
        <f t="shared" si="36"/>
        <v>38049.589999999997</v>
      </c>
      <c r="GN35">
        <f t="shared" si="37"/>
        <v>38049.589999999997</v>
      </c>
      <c r="GO35">
        <f t="shared" si="38"/>
        <v>0</v>
      </c>
      <c r="GP35">
        <f t="shared" si="39"/>
        <v>0</v>
      </c>
      <c r="GR35">
        <v>0</v>
      </c>
      <c r="GS35">
        <v>0</v>
      </c>
      <c r="GT35">
        <v>0</v>
      </c>
      <c r="GU35" t="s">
        <v>3</v>
      </c>
      <c r="GV35">
        <f t="shared" si="40"/>
        <v>0</v>
      </c>
      <c r="GW35">
        <v>1</v>
      </c>
      <c r="GX35">
        <f t="shared" si="41"/>
        <v>0</v>
      </c>
      <c r="HA35">
        <v>0</v>
      </c>
      <c r="HB35">
        <v>0</v>
      </c>
      <c r="HC35">
        <f t="shared" si="42"/>
        <v>0</v>
      </c>
      <c r="HE35" t="s">
        <v>3</v>
      </c>
      <c r="HF35" t="s">
        <v>3</v>
      </c>
      <c r="HM35" t="s">
        <v>3</v>
      </c>
      <c r="HN35" t="s">
        <v>35</v>
      </c>
      <c r="HO35" t="s">
        <v>36</v>
      </c>
      <c r="HP35" t="s">
        <v>33</v>
      </c>
      <c r="HQ35" t="s">
        <v>33</v>
      </c>
      <c r="IK35">
        <v>0</v>
      </c>
    </row>
    <row r="36" spans="1:245" x14ac:dyDescent="0.2">
      <c r="A36">
        <v>18</v>
      </c>
      <c r="B36">
        <v>1</v>
      </c>
      <c r="C36">
        <v>64</v>
      </c>
      <c r="E36" t="s">
        <v>59</v>
      </c>
      <c r="F36" t="s">
        <v>50</v>
      </c>
      <c r="G36" t="s">
        <v>51</v>
      </c>
      <c r="H36" t="s">
        <v>52</v>
      </c>
      <c r="I36">
        <f>I35*J36</f>
        <v>-0.18</v>
      </c>
      <c r="J36">
        <v>-0.06</v>
      </c>
      <c r="K36">
        <v>-0.06</v>
      </c>
      <c r="O36">
        <f t="shared" si="21"/>
        <v>-221</v>
      </c>
      <c r="P36">
        <f>ROUND(CQ36*I36,2)</f>
        <v>-221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2"/>
        <v>0</v>
      </c>
      <c r="U36">
        <f>ROUND(CV36*I36,7)</f>
        <v>0</v>
      </c>
      <c r="V36">
        <f>ROUND(CW36*I36,7)</f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89848907</v>
      </c>
      <c r="AB36">
        <f t="shared" si="26"/>
        <v>1031.73</v>
      </c>
      <c r="AC36">
        <f>ROUND((ES36),6)</f>
        <v>1031.73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27"/>
        <v>0</v>
      </c>
      <c r="AH36">
        <f>(EW36)</f>
        <v>0</v>
      </c>
      <c r="AI36">
        <f>(EX36)</f>
        <v>0</v>
      </c>
      <c r="AJ36">
        <f t="shared" si="28"/>
        <v>0</v>
      </c>
      <c r="AK36">
        <v>1031.73</v>
      </c>
      <c r="AL36">
        <v>1031.73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1.19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53</v>
      </c>
      <c r="BM36">
        <v>33001</v>
      </c>
      <c r="BN36">
        <v>0</v>
      </c>
      <c r="BO36" t="s">
        <v>50</v>
      </c>
      <c r="BP36">
        <v>1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29"/>
        <v>-221</v>
      </c>
      <c r="CQ36">
        <f>ROUND(AL36*BC36,2)</f>
        <v>1227.76</v>
      </c>
      <c r="CR36">
        <f>ROUND(AM36*BB36,2)</f>
        <v>0</v>
      </c>
      <c r="CS36">
        <f>ROUND(AN36*BS36,2)</f>
        <v>0</v>
      </c>
      <c r="CT36">
        <f>ROUND(AO36*BA36,2)</f>
        <v>0</v>
      </c>
      <c r="CU36">
        <f t="shared" si="30"/>
        <v>0</v>
      </c>
      <c r="CV36">
        <f>AH36</f>
        <v>0</v>
      </c>
      <c r="CW36">
        <f>AI36</f>
        <v>0</v>
      </c>
      <c r="CX36">
        <f t="shared" si="31"/>
        <v>0</v>
      </c>
      <c r="CY36">
        <f t="shared" si="32"/>
        <v>0</v>
      </c>
      <c r="CZ36">
        <f t="shared" si="33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52</v>
      </c>
      <c r="DW36" t="s">
        <v>52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89539565</v>
      </c>
      <c r="EF36">
        <v>2</v>
      </c>
      <c r="EG36" t="s">
        <v>32</v>
      </c>
      <c r="EH36">
        <v>27</v>
      </c>
      <c r="EI36" t="s">
        <v>33</v>
      </c>
      <c r="EJ36">
        <v>1</v>
      </c>
      <c r="EK36">
        <v>33001</v>
      </c>
      <c r="EL36" t="s">
        <v>33</v>
      </c>
      <c r="EM36" t="s">
        <v>34</v>
      </c>
      <c r="EO36" t="s">
        <v>3</v>
      </c>
      <c r="EQ36">
        <v>0</v>
      </c>
      <c r="ER36">
        <v>1031.73</v>
      </c>
      <c r="ES36">
        <v>1031.73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34"/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-1425750680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35"/>
        <v>0</v>
      </c>
      <c r="GM36">
        <f t="shared" si="36"/>
        <v>-221</v>
      </c>
      <c r="GN36">
        <f t="shared" si="37"/>
        <v>-221</v>
      </c>
      <c r="GO36">
        <f t="shared" si="38"/>
        <v>0</v>
      </c>
      <c r="GP36">
        <f t="shared" si="39"/>
        <v>0</v>
      </c>
      <c r="GR36">
        <v>0</v>
      </c>
      <c r="GS36">
        <v>0</v>
      </c>
      <c r="GT36">
        <v>0</v>
      </c>
      <c r="GU36" t="s">
        <v>3</v>
      </c>
      <c r="GV36">
        <f t="shared" si="40"/>
        <v>0</v>
      </c>
      <c r="GW36">
        <v>1</v>
      </c>
      <c r="GX36">
        <f t="shared" si="41"/>
        <v>0</v>
      </c>
      <c r="HA36">
        <v>0</v>
      </c>
      <c r="HB36">
        <v>0</v>
      </c>
      <c r="HC36">
        <f t="shared" si="42"/>
        <v>0</v>
      </c>
      <c r="HE36" t="s">
        <v>3</v>
      </c>
      <c r="HF36" t="s">
        <v>3</v>
      </c>
      <c r="HM36" t="s">
        <v>3</v>
      </c>
      <c r="HN36" t="s">
        <v>35</v>
      </c>
      <c r="HO36" t="s">
        <v>36</v>
      </c>
      <c r="HP36" t="s">
        <v>33</v>
      </c>
      <c r="HQ36" t="s">
        <v>33</v>
      </c>
      <c r="IK36">
        <v>0</v>
      </c>
    </row>
    <row r="37" spans="1:245" x14ac:dyDescent="0.2">
      <c r="A37">
        <v>17</v>
      </c>
      <c r="B37">
        <v>1</v>
      </c>
      <c r="C37">
        <f>ROW(SmtRes!A77)</f>
        <v>77</v>
      </c>
      <c r="D37">
        <f>ROW(EtalonRes!A77)</f>
        <v>77</v>
      </c>
      <c r="E37" t="s">
        <v>60</v>
      </c>
      <c r="F37" t="s">
        <v>61</v>
      </c>
      <c r="G37" t="s">
        <v>62</v>
      </c>
      <c r="H37" t="s">
        <v>63</v>
      </c>
      <c r="I37">
        <f>ROUND(13.504/100,7)</f>
        <v>0.13503999999999999</v>
      </c>
      <c r="J37">
        <v>0</v>
      </c>
      <c r="K37">
        <f>ROUND(13.504/100,7)</f>
        <v>0.13503999999999999</v>
      </c>
      <c r="O37">
        <f t="shared" si="21"/>
        <v>802.77</v>
      </c>
      <c r="P37">
        <f>SUMIF(SmtRes!AQ70:'SmtRes'!AQ77,"=1",SmtRes!DF70:'SmtRes'!DF77)</f>
        <v>592.39</v>
      </c>
      <c r="Q37">
        <f>SUMIF(SmtRes!AQ70:'SmtRes'!AQ77,"=1",SmtRes!DG70:'SmtRes'!DG77)</f>
        <v>3.4699999999999998</v>
      </c>
      <c r="R37">
        <f>SUMIF(SmtRes!AQ70:'SmtRes'!AQ77,"=1",SmtRes!DH70:'SmtRes'!DH77)</f>
        <v>1.44</v>
      </c>
      <c r="S37">
        <f>SUMIF(SmtRes!AQ70:'SmtRes'!AQ77,"=1",SmtRes!DI70:'SmtRes'!DI77)</f>
        <v>205.47</v>
      </c>
      <c r="T37">
        <f t="shared" si="22"/>
        <v>0</v>
      </c>
      <c r="U37">
        <f>SUMIF(SmtRes!AQ70:'SmtRes'!AQ77,"=1",SmtRes!CV70:'SmtRes'!CV77)</f>
        <v>0.43752960000000002</v>
      </c>
      <c r="V37">
        <f>SUMIF(SmtRes!AQ70:'SmtRes'!AQ77,"=1",SmtRes!CW70:'SmtRes'!CW77)</f>
        <v>2.7008000000000002E-3</v>
      </c>
      <c r="W37">
        <f t="shared" si="23"/>
        <v>0</v>
      </c>
      <c r="X37">
        <f t="shared" si="24"/>
        <v>194.5</v>
      </c>
      <c r="Y37">
        <f t="shared" si="25"/>
        <v>105.52</v>
      </c>
      <c r="AA37">
        <v>89848907</v>
      </c>
      <c r="AB37">
        <f t="shared" si="26"/>
        <v>4959.4570899999999</v>
      </c>
      <c r="AC37">
        <f>ROUND((SUM(SmtRes!BQ70:'SmtRes'!BQ77)),6)</f>
        <v>3413.2896900000001</v>
      </c>
      <c r="AD37">
        <f>ROUND((((SUM(SmtRes!BR70:'SmtRes'!BR77))-(SUM(SmtRes!BS70:'SmtRes'!BS77)))+AE37),6)</f>
        <v>24.598600000000001</v>
      </c>
      <c r="AE37">
        <f>ROUND((SUM(SmtRes!BS70:'SmtRes'!BS77)),6)</f>
        <v>10.691700000000001</v>
      </c>
      <c r="AF37">
        <f>ROUND((SUM(SmtRes!BT70:'SmtRes'!BT77)),6)</f>
        <v>1521.5688</v>
      </c>
      <c r="AG37">
        <f t="shared" si="27"/>
        <v>0</v>
      </c>
      <c r="AH37">
        <f>(SUM(SmtRes!BU70:'SmtRes'!BU77))</f>
        <v>3.24</v>
      </c>
      <c r="AI37">
        <f>(SUM(SmtRes!BV70:'SmtRes'!BV77))</f>
        <v>0.02</v>
      </c>
      <c r="AJ37">
        <f t="shared" si="28"/>
        <v>0</v>
      </c>
      <c r="AK37">
        <v>4970.1487900000002</v>
      </c>
      <c r="AL37">
        <v>3413.2896899999996</v>
      </c>
      <c r="AM37">
        <v>24.598600000000001</v>
      </c>
      <c r="AN37">
        <v>10.691700000000001</v>
      </c>
      <c r="AO37">
        <v>1521.5688</v>
      </c>
      <c r="AP37">
        <v>0</v>
      </c>
      <c r="AQ37">
        <v>3.24</v>
      </c>
      <c r="AR37">
        <v>0.02</v>
      </c>
      <c r="AS37">
        <v>0</v>
      </c>
      <c r="AT37">
        <v>94</v>
      </c>
      <c r="AU37">
        <v>51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64</v>
      </c>
      <c r="BM37">
        <v>13001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94</v>
      </c>
      <c r="CA37">
        <v>51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9"/>
        <v>802.7700000000001</v>
      </c>
      <c r="CQ37">
        <f>SUMIF(SmtRes!AQ70:'SmtRes'!AQ77,"=1",SmtRes!AA70:'SmtRes'!AA77)</f>
        <v>319192.16000000003</v>
      </c>
      <c r="CR37">
        <f>SUMIF(SmtRes!AQ70:'SmtRes'!AQ77,"=1",SmtRes!AB70:'SmtRes'!AB77)</f>
        <v>2172.6400000000003</v>
      </c>
      <c r="CS37">
        <f>SUMIF(SmtRes!AQ70:'SmtRes'!AQ77,"=1",SmtRes!AC70:'SmtRes'!AC77)</f>
        <v>1069.17</v>
      </c>
      <c r="CT37">
        <f>SUMIF(SmtRes!AQ70:'SmtRes'!AQ77,"=1",SmtRes!AD70:'SmtRes'!AD77)</f>
        <v>469.62</v>
      </c>
      <c r="CU37">
        <f t="shared" si="30"/>
        <v>0</v>
      </c>
      <c r="CV37">
        <f>SUMIF(SmtRes!AQ70:'SmtRes'!AQ77,"=1",SmtRes!BU70:'SmtRes'!BU77)</f>
        <v>3.24</v>
      </c>
      <c r="CW37">
        <f>SUMIF(SmtRes!AQ70:'SmtRes'!AQ77,"=1",SmtRes!BV70:'SmtRes'!BV77)</f>
        <v>0.02</v>
      </c>
      <c r="CX37">
        <f t="shared" si="31"/>
        <v>0</v>
      </c>
      <c r="CY37">
        <f t="shared" si="32"/>
        <v>194.49540000000002</v>
      </c>
      <c r="CZ37">
        <f t="shared" si="33"/>
        <v>105.5241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1005</v>
      </c>
      <c r="DV37" t="s">
        <v>63</v>
      </c>
      <c r="DW37" t="s">
        <v>63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89539514</v>
      </c>
      <c r="EF37">
        <v>2</v>
      </c>
      <c r="EG37" t="s">
        <v>32</v>
      </c>
      <c r="EH37">
        <v>13</v>
      </c>
      <c r="EI37" t="s">
        <v>65</v>
      </c>
      <c r="EJ37">
        <v>1</v>
      </c>
      <c r="EK37">
        <v>13001</v>
      </c>
      <c r="EL37" t="s">
        <v>66</v>
      </c>
      <c r="EM37" t="s">
        <v>67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3.24</v>
      </c>
      <c r="EX37">
        <v>0.02</v>
      </c>
      <c r="EY37">
        <v>0</v>
      </c>
      <c r="FQ37">
        <v>0</v>
      </c>
      <c r="FR37">
        <f t="shared" si="34"/>
        <v>0</v>
      </c>
      <c r="FS37">
        <v>0</v>
      </c>
      <c r="FX37">
        <v>94</v>
      </c>
      <c r="FY37">
        <v>51</v>
      </c>
      <c r="GA37" t="s">
        <v>3</v>
      </c>
      <c r="GD37">
        <v>1</v>
      </c>
      <c r="GF37">
        <v>844125797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5"/>
        <v>0</v>
      </c>
      <c r="GM37">
        <f t="shared" si="36"/>
        <v>1102.79</v>
      </c>
      <c r="GN37">
        <f t="shared" si="37"/>
        <v>1102.79</v>
      </c>
      <c r="GO37">
        <f t="shared" si="38"/>
        <v>0</v>
      </c>
      <c r="GP37">
        <f t="shared" si="39"/>
        <v>0</v>
      </c>
      <c r="GR37">
        <v>0</v>
      </c>
      <c r="GS37">
        <v>3</v>
      </c>
      <c r="GT37">
        <v>0</v>
      </c>
      <c r="GU37" t="s">
        <v>3</v>
      </c>
      <c r="GV37">
        <f t="shared" si="40"/>
        <v>0</v>
      </c>
      <c r="GW37">
        <v>1</v>
      </c>
      <c r="GX37">
        <f t="shared" si="41"/>
        <v>0</v>
      </c>
      <c r="HA37">
        <v>0</v>
      </c>
      <c r="HB37">
        <v>0</v>
      </c>
      <c r="HC37">
        <f t="shared" si="42"/>
        <v>0</v>
      </c>
      <c r="HE37" t="s">
        <v>3</v>
      </c>
      <c r="HF37" t="s">
        <v>3</v>
      </c>
      <c r="HM37" t="s">
        <v>3</v>
      </c>
      <c r="HN37" t="s">
        <v>68</v>
      </c>
      <c r="HO37" t="s">
        <v>69</v>
      </c>
      <c r="HP37" t="s">
        <v>65</v>
      </c>
      <c r="HQ37" t="s">
        <v>65</v>
      </c>
      <c r="IK37">
        <v>0</v>
      </c>
    </row>
    <row r="38" spans="1:245" x14ac:dyDescent="0.2">
      <c r="A38">
        <v>17</v>
      </c>
      <c r="B38">
        <v>1</v>
      </c>
      <c r="C38">
        <f>ROW(SmtRes!A83)</f>
        <v>83</v>
      </c>
      <c r="D38">
        <f>ROW(EtalonRes!A85)</f>
        <v>85</v>
      </c>
      <c r="E38" t="s">
        <v>70</v>
      </c>
      <c r="F38" t="s">
        <v>71</v>
      </c>
      <c r="G38" t="s">
        <v>72</v>
      </c>
      <c r="H38" t="s">
        <v>63</v>
      </c>
      <c r="I38">
        <f>ROUND(16.928/100,7)</f>
        <v>0.16928000000000001</v>
      </c>
      <c r="J38">
        <v>0</v>
      </c>
      <c r="K38">
        <f>ROUND(16.928/100,7)</f>
        <v>0.16928000000000001</v>
      </c>
      <c r="O38">
        <f t="shared" si="21"/>
        <v>2115.04</v>
      </c>
      <c r="P38">
        <f>SUMIF(SmtRes!AQ78:'SmtRes'!AQ83,"=1",SmtRes!DF78:'SmtRes'!DF83)</f>
        <v>271.7</v>
      </c>
      <c r="Q38">
        <f>SUMIF(SmtRes!AQ78:'SmtRes'!AQ83,"=1",SmtRes!DG78:'SmtRes'!DG83)</f>
        <v>61.239999999999995</v>
      </c>
      <c r="R38">
        <f>SUMIF(SmtRes!AQ78:'SmtRes'!AQ83,"=1",SmtRes!DH78:'SmtRes'!DH83)</f>
        <v>16.84</v>
      </c>
      <c r="S38">
        <f>SUMIF(SmtRes!AQ78:'SmtRes'!AQ83,"=1",SmtRes!DI78:'SmtRes'!DI83)</f>
        <v>1765.26</v>
      </c>
      <c r="T38">
        <f t="shared" si="22"/>
        <v>0</v>
      </c>
      <c r="U38">
        <f>SUMIF(SmtRes!AQ78:'SmtRes'!AQ83,"=1",SmtRes!CV78:'SmtRes'!CV83)</f>
        <v>3.5887359999999999</v>
      </c>
      <c r="V38">
        <f>SUMIF(SmtRes!AQ78:'SmtRes'!AQ83,"=1",SmtRes!CW78:'SmtRes'!CW83)</f>
        <v>3.3855999999999997E-2</v>
      </c>
      <c r="W38">
        <f t="shared" si="23"/>
        <v>0</v>
      </c>
      <c r="X38">
        <f t="shared" si="24"/>
        <v>1960.31</v>
      </c>
      <c r="Y38">
        <f t="shared" si="25"/>
        <v>1229.6500000000001</v>
      </c>
      <c r="AA38">
        <v>89848907</v>
      </c>
      <c r="AB38">
        <f t="shared" si="26"/>
        <v>12207.4825</v>
      </c>
      <c r="AC38">
        <f>ROUND((SUM(SmtRes!BQ78:'SmtRes'!BQ83)),6)</f>
        <v>1498.0930000000001</v>
      </c>
      <c r="AD38">
        <f>ROUND((((SUM(SmtRes!BR78:'SmtRes'!BR83))-(SUM(SmtRes!BS78:'SmtRes'!BS83)))+AE38),6)</f>
        <v>281.32150000000001</v>
      </c>
      <c r="AE38">
        <f>ROUND((SUM(SmtRes!BS78:'SmtRes'!BS83)),6)</f>
        <v>99.492000000000004</v>
      </c>
      <c r="AF38">
        <f>ROUND((SUM(SmtRes!BT78:'SmtRes'!BT83)),6)</f>
        <v>10428.067999999999</v>
      </c>
      <c r="AG38">
        <f t="shared" si="27"/>
        <v>0</v>
      </c>
      <c r="AH38">
        <f>(SUM(SmtRes!BU78:'SmtRes'!BU83))</f>
        <v>21.2</v>
      </c>
      <c r="AI38">
        <f>(SUM(SmtRes!BV78:'SmtRes'!BV83))</f>
        <v>0.2</v>
      </c>
      <c r="AJ38">
        <f t="shared" si="28"/>
        <v>0</v>
      </c>
      <c r="AK38">
        <v>12306.9745</v>
      </c>
      <c r="AL38">
        <v>1498.0930000000001</v>
      </c>
      <c r="AM38">
        <v>281.32150000000001</v>
      </c>
      <c r="AN38">
        <v>99.492000000000004</v>
      </c>
      <c r="AO38">
        <v>10428.067999999999</v>
      </c>
      <c r="AP38">
        <v>0</v>
      </c>
      <c r="AQ38">
        <v>21.2</v>
      </c>
      <c r="AR38">
        <v>0.2</v>
      </c>
      <c r="AS38">
        <v>0</v>
      </c>
      <c r="AT38">
        <v>110</v>
      </c>
      <c r="AU38">
        <v>69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73</v>
      </c>
      <c r="BM38">
        <v>8001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110</v>
      </c>
      <c r="CA38">
        <v>69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29"/>
        <v>2115.04</v>
      </c>
      <c r="CQ38">
        <f>SUMIF(SmtRes!AQ78:'SmtRes'!AQ83,"=1",SmtRes!AA78:'SmtRes'!AA83)</f>
        <v>66620.62000000001</v>
      </c>
      <c r="CR38">
        <f>SUMIF(SmtRes!AQ78:'SmtRes'!AQ83,"=1",SmtRes!AB78:'SmtRes'!AB83)</f>
        <v>708.79</v>
      </c>
      <c r="CS38">
        <f>SUMIF(SmtRes!AQ78:'SmtRes'!AQ83,"=1",SmtRes!AC78:'SmtRes'!AC83)</f>
        <v>497.46</v>
      </c>
      <c r="CT38">
        <f>SUMIF(SmtRes!AQ78:'SmtRes'!AQ83,"=1",SmtRes!AD78:'SmtRes'!AD83)</f>
        <v>491.89</v>
      </c>
      <c r="CU38">
        <f t="shared" si="30"/>
        <v>0</v>
      </c>
      <c r="CV38">
        <f>SUMIF(SmtRes!AQ78:'SmtRes'!AQ83,"=1",SmtRes!BU78:'SmtRes'!BU83)</f>
        <v>21.2</v>
      </c>
      <c r="CW38">
        <f>SUMIF(SmtRes!AQ78:'SmtRes'!AQ83,"=1",SmtRes!BV78:'SmtRes'!BV83)</f>
        <v>0.2</v>
      </c>
      <c r="CX38">
        <f t="shared" si="31"/>
        <v>0</v>
      </c>
      <c r="CY38">
        <f t="shared" si="32"/>
        <v>1960.31</v>
      </c>
      <c r="CZ38">
        <f t="shared" si="33"/>
        <v>1229.6489999999999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1005</v>
      </c>
      <c r="DV38" t="s">
        <v>63</v>
      </c>
      <c r="DW38" t="s">
        <v>63</v>
      </c>
      <c r="DX38">
        <v>100</v>
      </c>
      <c r="DZ38" t="s">
        <v>3</v>
      </c>
      <c r="EA38" t="s">
        <v>3</v>
      </c>
      <c r="EB38" t="s">
        <v>3</v>
      </c>
      <c r="EC38" t="s">
        <v>3</v>
      </c>
      <c r="EE38">
        <v>89539509</v>
      </c>
      <c r="EF38">
        <v>2</v>
      </c>
      <c r="EG38" t="s">
        <v>32</v>
      </c>
      <c r="EH38">
        <v>8</v>
      </c>
      <c r="EI38" t="s">
        <v>74</v>
      </c>
      <c r="EJ38">
        <v>1</v>
      </c>
      <c r="EK38">
        <v>8001</v>
      </c>
      <c r="EL38" t="s">
        <v>74</v>
      </c>
      <c r="EM38" t="s">
        <v>75</v>
      </c>
      <c r="EO38" t="s">
        <v>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21.2</v>
      </c>
      <c r="EX38">
        <v>0.2</v>
      </c>
      <c r="EY38">
        <v>0</v>
      </c>
      <c r="FQ38">
        <v>0</v>
      </c>
      <c r="FR38">
        <f t="shared" si="34"/>
        <v>0</v>
      </c>
      <c r="FS38">
        <v>0</v>
      </c>
      <c r="FX38">
        <v>110</v>
      </c>
      <c r="FY38">
        <v>69</v>
      </c>
      <c r="GA38" t="s">
        <v>3</v>
      </c>
      <c r="GD38">
        <v>1</v>
      </c>
      <c r="GF38">
        <v>2038213311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5"/>
        <v>0</v>
      </c>
      <c r="GM38">
        <f t="shared" si="36"/>
        <v>5305</v>
      </c>
      <c r="GN38">
        <f t="shared" si="37"/>
        <v>5305</v>
      </c>
      <c r="GO38">
        <f t="shared" si="38"/>
        <v>0</v>
      </c>
      <c r="GP38">
        <f t="shared" si="39"/>
        <v>0</v>
      </c>
      <c r="GR38">
        <v>0</v>
      </c>
      <c r="GS38">
        <v>3</v>
      </c>
      <c r="GT38">
        <v>0</v>
      </c>
      <c r="GU38" t="s">
        <v>3</v>
      </c>
      <c r="GV38">
        <f t="shared" si="40"/>
        <v>0</v>
      </c>
      <c r="GW38">
        <v>1</v>
      </c>
      <c r="GX38">
        <f t="shared" si="41"/>
        <v>0</v>
      </c>
      <c r="HA38">
        <v>0</v>
      </c>
      <c r="HB38">
        <v>0</v>
      </c>
      <c r="HC38">
        <f t="shared" si="42"/>
        <v>0</v>
      </c>
      <c r="HE38" t="s">
        <v>3</v>
      </c>
      <c r="HF38" t="s">
        <v>3</v>
      </c>
      <c r="HM38" t="s">
        <v>3</v>
      </c>
      <c r="HN38" t="s">
        <v>76</v>
      </c>
      <c r="HO38" t="s">
        <v>77</v>
      </c>
      <c r="HP38" t="s">
        <v>74</v>
      </c>
      <c r="HQ38" t="s">
        <v>74</v>
      </c>
      <c r="IK38">
        <v>0</v>
      </c>
    </row>
    <row r="39" spans="1:245" x14ac:dyDescent="0.2">
      <c r="A39">
        <v>17</v>
      </c>
      <c r="B39">
        <v>1</v>
      </c>
      <c r="C39">
        <f>ROW(SmtRes!A94)</f>
        <v>94</v>
      </c>
      <c r="D39">
        <f>ROW(EtalonRes!A105)</f>
        <v>105</v>
      </c>
      <c r="E39" t="s">
        <v>3</v>
      </c>
      <c r="F39" t="s">
        <v>78</v>
      </c>
      <c r="G39" t="s">
        <v>79</v>
      </c>
      <c r="H39" t="s">
        <v>30</v>
      </c>
      <c r="I39">
        <v>1</v>
      </c>
      <c r="J39">
        <v>0</v>
      </c>
      <c r="K39">
        <v>1</v>
      </c>
      <c r="O39">
        <f t="shared" si="21"/>
        <v>12534.83</v>
      </c>
      <c r="P39">
        <f>SUMIF(SmtRes!AQ84:'SmtRes'!AQ94,"=1",SmtRes!DF84:'SmtRes'!DF94)</f>
        <v>162.44</v>
      </c>
      <c r="Q39">
        <f>SUMIF(SmtRes!AQ84:'SmtRes'!AQ94,"=1",SmtRes!DG84:'SmtRes'!DG94)</f>
        <v>7035.56</v>
      </c>
      <c r="R39">
        <f>SUMIF(SmtRes!AQ84:'SmtRes'!AQ94,"=1",SmtRes!DH84:'SmtRes'!DH94)</f>
        <v>1210.51</v>
      </c>
      <c r="S39">
        <f>SUMIF(SmtRes!AQ84:'SmtRes'!AQ94,"=1",SmtRes!DI84:'SmtRes'!DI94)</f>
        <v>4126.32</v>
      </c>
      <c r="T39">
        <f t="shared" si="22"/>
        <v>0</v>
      </c>
      <c r="U39">
        <f>SUMIF(SmtRes!AQ84:'SmtRes'!AQ94,"=1",SmtRes!CV84:'SmtRes'!CV94)</f>
        <v>9</v>
      </c>
      <c r="V39">
        <f>SUMIF(SmtRes!AQ84:'SmtRes'!AQ94,"=1",SmtRes!CW84:'SmtRes'!CW94)</f>
        <v>3.21</v>
      </c>
      <c r="W39">
        <f t="shared" si="23"/>
        <v>0</v>
      </c>
      <c r="X39">
        <f t="shared" si="24"/>
        <v>5496.93</v>
      </c>
      <c r="Y39">
        <f t="shared" si="25"/>
        <v>3202.1</v>
      </c>
      <c r="AA39">
        <v>-1</v>
      </c>
      <c r="AB39">
        <f t="shared" si="26"/>
        <v>9969.7723540000006</v>
      </c>
      <c r="AC39">
        <f>ROUND((SUM(SmtRes!BQ84:'SmtRes'!BQ94)),6)</f>
        <v>121.11915399999999</v>
      </c>
      <c r="AD39">
        <f>ROUND((((SUM(SmtRes!BR84:'SmtRes'!BR94))-(SUM(SmtRes!BS84:'SmtRes'!BS94)))+AE39),6)</f>
        <v>5722.3332</v>
      </c>
      <c r="AE39">
        <f>ROUND((SUM(SmtRes!BS84:'SmtRes'!BS94)),6)</f>
        <v>1210.5123000000001</v>
      </c>
      <c r="AF39">
        <f>ROUND((SUM(SmtRes!BT84:'SmtRes'!BT94)),6)</f>
        <v>4126.32</v>
      </c>
      <c r="AG39">
        <f t="shared" si="27"/>
        <v>0</v>
      </c>
      <c r="AH39">
        <f>(SUM(SmtRes!BU84:'SmtRes'!BU94))</f>
        <v>9</v>
      </c>
      <c r="AI39">
        <f>(SUM(SmtRes!BV84:'SmtRes'!BV94))</f>
        <v>3.21</v>
      </c>
      <c r="AJ39">
        <f t="shared" si="28"/>
        <v>0</v>
      </c>
      <c r="AK39">
        <v>11180.284654000001</v>
      </c>
      <c r="AL39">
        <v>121.11915400000001</v>
      </c>
      <c r="AM39">
        <v>5722.3332000000009</v>
      </c>
      <c r="AN39">
        <v>1210.5122999999999</v>
      </c>
      <c r="AO39">
        <v>4126.32</v>
      </c>
      <c r="AP39">
        <v>0</v>
      </c>
      <c r="AQ39">
        <v>9</v>
      </c>
      <c r="AR39">
        <v>3.21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80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29"/>
        <v>12534.83</v>
      </c>
      <c r="CQ39">
        <f>SUMIF(SmtRes!AQ84:'SmtRes'!AQ94,"=1",SmtRes!AA84:'SmtRes'!AA94)</f>
        <v>179717.19</v>
      </c>
      <c r="CR39">
        <f>SUMIF(SmtRes!AQ84:'SmtRes'!AQ94,"=1",SmtRes!AB84:'SmtRes'!AB94)</f>
        <v>3152.25</v>
      </c>
      <c r="CS39">
        <f>SUMIF(SmtRes!AQ84:'SmtRes'!AQ94,"=1",SmtRes!AC84:'SmtRes'!AC94)</f>
        <v>723.07999999999993</v>
      </c>
      <c r="CT39">
        <f>SUMIF(SmtRes!AQ84:'SmtRes'!AQ94,"=1",SmtRes!AD84:'SmtRes'!AD94)</f>
        <v>458.48</v>
      </c>
      <c r="CU39">
        <f t="shared" si="30"/>
        <v>0</v>
      </c>
      <c r="CV39">
        <f>SUMIF(SmtRes!AQ84:'SmtRes'!AQ94,"=1",SmtRes!BU84:'SmtRes'!BU94)</f>
        <v>9</v>
      </c>
      <c r="CW39">
        <f>SUMIF(SmtRes!AQ84:'SmtRes'!AQ94,"=1",SmtRes!BV84:'SmtRes'!BV94)</f>
        <v>3.21</v>
      </c>
      <c r="CX39">
        <f t="shared" si="31"/>
        <v>0</v>
      </c>
      <c r="CY39">
        <f t="shared" si="32"/>
        <v>5496.9349000000002</v>
      </c>
      <c r="CZ39">
        <f t="shared" si="33"/>
        <v>3202.098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30</v>
      </c>
      <c r="DW39" t="s">
        <v>30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89539565</v>
      </c>
      <c r="EF39">
        <v>2</v>
      </c>
      <c r="EG39" t="s">
        <v>32</v>
      </c>
      <c r="EH39">
        <v>27</v>
      </c>
      <c r="EI39" t="s">
        <v>33</v>
      </c>
      <c r="EJ39">
        <v>1</v>
      </c>
      <c r="EK39">
        <v>33001</v>
      </c>
      <c r="EL39" t="s">
        <v>33</v>
      </c>
      <c r="EM39" t="s">
        <v>34</v>
      </c>
      <c r="EO39" t="s">
        <v>3</v>
      </c>
      <c r="EQ39">
        <v>1024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9</v>
      </c>
      <c r="EX39">
        <v>3.21</v>
      </c>
      <c r="EY39">
        <v>0</v>
      </c>
      <c r="FQ39">
        <v>0</v>
      </c>
      <c r="FR39">
        <f t="shared" si="34"/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1703644555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5"/>
        <v>0</v>
      </c>
      <c r="GM39">
        <f t="shared" si="36"/>
        <v>21233.86</v>
      </c>
      <c r="GN39">
        <f t="shared" si="37"/>
        <v>21233.86</v>
      </c>
      <c r="GO39">
        <f t="shared" si="38"/>
        <v>0</v>
      </c>
      <c r="GP39">
        <f t="shared" si="39"/>
        <v>0</v>
      </c>
      <c r="GR39">
        <v>0</v>
      </c>
      <c r="GS39">
        <v>0</v>
      </c>
      <c r="GT39">
        <v>0</v>
      </c>
      <c r="GU39" t="s">
        <v>3</v>
      </c>
      <c r="GV39">
        <f t="shared" si="40"/>
        <v>0</v>
      </c>
      <c r="GW39">
        <v>1</v>
      </c>
      <c r="GX39">
        <f t="shared" si="41"/>
        <v>0</v>
      </c>
      <c r="HA39">
        <v>0</v>
      </c>
      <c r="HB39">
        <v>0</v>
      </c>
      <c r="HC39">
        <f t="shared" si="42"/>
        <v>0</v>
      </c>
      <c r="HE39" t="s">
        <v>3</v>
      </c>
      <c r="HF39" t="s">
        <v>3</v>
      </c>
      <c r="HM39" t="s">
        <v>3</v>
      </c>
      <c r="HN39" t="s">
        <v>35</v>
      </c>
      <c r="HO39" t="s">
        <v>36</v>
      </c>
      <c r="HP39" t="s">
        <v>33</v>
      </c>
      <c r="HQ39" t="s">
        <v>33</v>
      </c>
      <c r="IK39">
        <v>0</v>
      </c>
    </row>
    <row r="40" spans="1:245" x14ac:dyDescent="0.2">
      <c r="A40">
        <v>18</v>
      </c>
      <c r="B40">
        <v>1</v>
      </c>
      <c r="C40">
        <v>94</v>
      </c>
      <c r="E40" t="s">
        <v>3</v>
      </c>
      <c r="F40" t="s">
        <v>50</v>
      </c>
      <c r="G40" t="s">
        <v>51</v>
      </c>
      <c r="H40" t="s">
        <v>52</v>
      </c>
      <c r="I40">
        <f>I39*J40</f>
        <v>-0.06</v>
      </c>
      <c r="J40">
        <v>-0.06</v>
      </c>
      <c r="K40">
        <v>-0.06</v>
      </c>
      <c r="O40">
        <f t="shared" si="21"/>
        <v>-73.67</v>
      </c>
      <c r="P40">
        <f>ROUND(CQ40*I40,2)</f>
        <v>-73.67</v>
      </c>
      <c r="Q40">
        <f>ROUND(CR40*I40,2)</f>
        <v>0</v>
      </c>
      <c r="R40">
        <f>ROUND(CS40*I40,2)</f>
        <v>0</v>
      </c>
      <c r="S40">
        <f>ROUND(CT40*I40,2)</f>
        <v>0</v>
      </c>
      <c r="T40">
        <f t="shared" si="22"/>
        <v>0</v>
      </c>
      <c r="U40">
        <f>ROUND(CV40*I40,7)</f>
        <v>0</v>
      </c>
      <c r="V40">
        <f>ROUND(CW40*I40,7)</f>
        <v>0</v>
      </c>
      <c r="W40">
        <f t="shared" si="23"/>
        <v>0</v>
      </c>
      <c r="X40">
        <f t="shared" si="24"/>
        <v>0</v>
      </c>
      <c r="Y40">
        <f t="shared" si="25"/>
        <v>0</v>
      </c>
      <c r="AA40">
        <v>-1</v>
      </c>
      <c r="AB40">
        <f t="shared" si="26"/>
        <v>1031.73</v>
      </c>
      <c r="AC40">
        <f>ROUND((ES40),6)</f>
        <v>1031.73</v>
      </c>
      <c r="AD40">
        <f>ROUND((((ET40)-(EU40))+AE40),6)</f>
        <v>0</v>
      </c>
      <c r="AE40">
        <f>ROUND((EU40),6)</f>
        <v>0</v>
      </c>
      <c r="AF40">
        <f>ROUND((EV40),6)</f>
        <v>0</v>
      </c>
      <c r="AG40">
        <f t="shared" si="27"/>
        <v>0</v>
      </c>
      <c r="AH40">
        <f>(EW40)</f>
        <v>0</v>
      </c>
      <c r="AI40">
        <f>(EX40)</f>
        <v>0</v>
      </c>
      <c r="AJ40">
        <f t="shared" si="28"/>
        <v>0</v>
      </c>
      <c r="AK40">
        <v>1031.73</v>
      </c>
      <c r="AL40">
        <v>1031.73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1.19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53</v>
      </c>
      <c r="BM40">
        <v>33001</v>
      </c>
      <c r="BN40">
        <v>0</v>
      </c>
      <c r="BO40" t="s">
        <v>50</v>
      </c>
      <c r="BP40">
        <v>1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29"/>
        <v>-73.67</v>
      </c>
      <c r="CQ40">
        <f>ROUND(AL40*BC40,2)</f>
        <v>1227.76</v>
      </c>
      <c r="CR40">
        <f>ROUND(AM40*BB40,2)</f>
        <v>0</v>
      </c>
      <c r="CS40">
        <f>ROUND(AN40*BS40,2)</f>
        <v>0</v>
      </c>
      <c r="CT40">
        <f>ROUND(AO40*BA40,2)</f>
        <v>0</v>
      </c>
      <c r="CU40">
        <f t="shared" si="30"/>
        <v>0</v>
      </c>
      <c r="CV40">
        <f>AH40</f>
        <v>0</v>
      </c>
      <c r="CW40">
        <f>AI40</f>
        <v>0</v>
      </c>
      <c r="CX40">
        <f t="shared" si="31"/>
        <v>0</v>
      </c>
      <c r="CY40">
        <f t="shared" si="32"/>
        <v>0</v>
      </c>
      <c r="CZ40">
        <f t="shared" si="33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52</v>
      </c>
      <c r="DW40" t="s">
        <v>52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89539565</v>
      </c>
      <c r="EF40">
        <v>2</v>
      </c>
      <c r="EG40" t="s">
        <v>32</v>
      </c>
      <c r="EH40">
        <v>27</v>
      </c>
      <c r="EI40" t="s">
        <v>33</v>
      </c>
      <c r="EJ40">
        <v>1</v>
      </c>
      <c r="EK40">
        <v>33001</v>
      </c>
      <c r="EL40" t="s">
        <v>33</v>
      </c>
      <c r="EM40" t="s">
        <v>34</v>
      </c>
      <c r="EO40" t="s">
        <v>3</v>
      </c>
      <c r="EQ40">
        <v>1024</v>
      </c>
      <c r="ER40">
        <v>1031.73</v>
      </c>
      <c r="ES40">
        <v>1031.73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f t="shared" si="34"/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-1425750680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35"/>
        <v>0</v>
      </c>
      <c r="GM40">
        <f t="shared" si="36"/>
        <v>-73.67</v>
      </c>
      <c r="GN40">
        <f t="shared" si="37"/>
        <v>-73.67</v>
      </c>
      <c r="GO40">
        <f t="shared" si="38"/>
        <v>0</v>
      </c>
      <c r="GP40">
        <f t="shared" si="39"/>
        <v>0</v>
      </c>
      <c r="GR40">
        <v>0</v>
      </c>
      <c r="GS40">
        <v>0</v>
      </c>
      <c r="GT40">
        <v>0</v>
      </c>
      <c r="GU40" t="s">
        <v>3</v>
      </c>
      <c r="GV40">
        <f t="shared" si="40"/>
        <v>0</v>
      </c>
      <c r="GW40">
        <v>1</v>
      </c>
      <c r="GX40">
        <f t="shared" si="41"/>
        <v>0</v>
      </c>
      <c r="HA40">
        <v>0</v>
      </c>
      <c r="HB40">
        <v>0</v>
      </c>
      <c r="HC40">
        <f t="shared" si="42"/>
        <v>0</v>
      </c>
      <c r="HE40" t="s">
        <v>3</v>
      </c>
      <c r="HF40" t="s">
        <v>3</v>
      </c>
      <c r="HM40" t="s">
        <v>3</v>
      </c>
      <c r="HN40" t="s">
        <v>35</v>
      </c>
      <c r="HO40" t="s">
        <v>36</v>
      </c>
      <c r="HP40" t="s">
        <v>33</v>
      </c>
      <c r="HQ40" t="s">
        <v>33</v>
      </c>
      <c r="IK40">
        <v>0</v>
      </c>
    </row>
    <row r="41" spans="1:245" x14ac:dyDescent="0.2">
      <c r="A41">
        <v>17</v>
      </c>
      <c r="B41">
        <v>1</v>
      </c>
      <c r="C41">
        <f>ROW(SmtRes!A107)</f>
        <v>107</v>
      </c>
      <c r="D41">
        <f>ROW(EtalonRes!A118)</f>
        <v>118</v>
      </c>
      <c r="E41" t="s">
        <v>81</v>
      </c>
      <c r="F41" t="s">
        <v>82</v>
      </c>
      <c r="G41" t="s">
        <v>83</v>
      </c>
      <c r="H41" t="s">
        <v>84</v>
      </c>
      <c r="I41">
        <f>ROUND(165/1000,7)</f>
        <v>0.16500000000000001</v>
      </c>
      <c r="J41">
        <v>0</v>
      </c>
      <c r="K41">
        <f>ROUND(165/1000,7)</f>
        <v>0.16500000000000001</v>
      </c>
      <c r="O41">
        <f t="shared" si="21"/>
        <v>11184.11</v>
      </c>
      <c r="P41">
        <f>SUMIF(SmtRes!AQ95:'SmtRes'!AQ107,"=1",SmtRes!DF95:'SmtRes'!DF107)</f>
        <v>0</v>
      </c>
      <c r="Q41">
        <f>SUMIF(SmtRes!AQ95:'SmtRes'!AQ107,"=1",SmtRes!DG95:'SmtRes'!DG107)</f>
        <v>2095.0300000000002</v>
      </c>
      <c r="R41">
        <f>SUMIF(SmtRes!AQ95:'SmtRes'!AQ107,"=1",SmtRes!DH95:'SmtRes'!DH107)</f>
        <v>1444.25</v>
      </c>
      <c r="S41">
        <f>SUMIF(SmtRes!AQ95:'SmtRes'!AQ107,"=1",SmtRes!DI95:'SmtRes'!DI107)</f>
        <v>7644.83</v>
      </c>
      <c r="T41">
        <f t="shared" si="22"/>
        <v>0</v>
      </c>
      <c r="U41">
        <f>SUMIF(SmtRes!AQ95:'SmtRes'!AQ107,"=1",SmtRes!CV95:'SmtRes'!CV107)</f>
        <v>15.694800000000001</v>
      </c>
      <c r="V41">
        <f>SUMIF(SmtRes!AQ95:'SmtRes'!AQ107,"=1",SmtRes!CW95:'SmtRes'!CW107)</f>
        <v>4.1068499999999997</v>
      </c>
      <c r="W41">
        <f t="shared" si="23"/>
        <v>0</v>
      </c>
      <c r="X41">
        <f t="shared" si="24"/>
        <v>9361.75</v>
      </c>
      <c r="Y41">
        <f t="shared" si="25"/>
        <v>5453.45</v>
      </c>
      <c r="AA41">
        <v>89848907</v>
      </c>
      <c r="AB41">
        <f t="shared" si="26"/>
        <v>55810.204899999997</v>
      </c>
      <c r="AC41">
        <f>ROUND((0),6)</f>
        <v>0</v>
      </c>
      <c r="AD41">
        <f>ROUND((((SUM(SmtRes!BR95:'SmtRes'!BR107))-(SUM(SmtRes!BS95:'SmtRes'!BS107)))+AE41),6)</f>
        <v>9477.8637999999992</v>
      </c>
      <c r="AE41">
        <f>ROUND((SUM(SmtRes!BS95:'SmtRes'!BS107)),6)</f>
        <v>8753.027</v>
      </c>
      <c r="AF41">
        <f>ROUND((SUM(SmtRes!BT95:'SmtRes'!BT107)),6)</f>
        <v>46332.341099999998</v>
      </c>
      <c r="AG41">
        <f t="shared" si="27"/>
        <v>0</v>
      </c>
      <c r="AH41">
        <f>(SUM(SmtRes!BU95:'SmtRes'!BU107))</f>
        <v>95.12</v>
      </c>
      <c r="AI41">
        <f>(SUM(SmtRes!BV95:'SmtRes'!BV107))</f>
        <v>24.889999999999997</v>
      </c>
      <c r="AJ41">
        <f t="shared" si="28"/>
        <v>0</v>
      </c>
      <c r="AK41">
        <v>64563.231900000006</v>
      </c>
      <c r="AL41">
        <v>0</v>
      </c>
      <c r="AM41">
        <v>9477.8637999999992</v>
      </c>
      <c r="AN41">
        <v>8753.027</v>
      </c>
      <c r="AO41">
        <v>46332.341100000005</v>
      </c>
      <c r="AP41">
        <v>0</v>
      </c>
      <c r="AQ41">
        <v>95.12</v>
      </c>
      <c r="AR41">
        <v>24.889999999999997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85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29"/>
        <v>11184.11</v>
      </c>
      <c r="CQ41">
        <f>SUMIF(SmtRes!AQ95:'SmtRes'!AQ107,"=1",SmtRes!AA95:'SmtRes'!AA107)</f>
        <v>0</v>
      </c>
      <c r="CR41">
        <f>SUMIF(SmtRes!AQ95:'SmtRes'!AQ107,"=1",SmtRes!AB95:'SmtRes'!AB107)</f>
        <v>2806.6299999999997</v>
      </c>
      <c r="CS41">
        <f>SUMIF(SmtRes!AQ95:'SmtRes'!AQ107,"=1",SmtRes!AC95:'SmtRes'!AC107)</f>
        <v>1838.5500000000002</v>
      </c>
      <c r="CT41">
        <f>SUMIF(SmtRes!AQ95:'SmtRes'!AQ107,"=1",SmtRes!AD95:'SmtRes'!AD107)</f>
        <v>1915.6</v>
      </c>
      <c r="CU41">
        <f t="shared" si="30"/>
        <v>0</v>
      </c>
      <c r="CV41">
        <f>SUMIF(SmtRes!AQ95:'SmtRes'!AQ107,"=1",SmtRes!BU95:'SmtRes'!BU107)</f>
        <v>95.12</v>
      </c>
      <c r="CW41">
        <f>SUMIF(SmtRes!AQ95:'SmtRes'!AQ107,"=1",SmtRes!BV95:'SmtRes'!BV107)</f>
        <v>24.889999999999997</v>
      </c>
      <c r="CX41">
        <f t="shared" si="31"/>
        <v>0</v>
      </c>
      <c r="CY41">
        <f t="shared" si="32"/>
        <v>9361.7523999999994</v>
      </c>
      <c r="CZ41">
        <f t="shared" si="33"/>
        <v>5453.4480000000003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84</v>
      </c>
      <c r="DW41" t="s">
        <v>86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89539565</v>
      </c>
      <c r="EF41">
        <v>2</v>
      </c>
      <c r="EG41" t="s">
        <v>32</v>
      </c>
      <c r="EH41">
        <v>27</v>
      </c>
      <c r="EI41" t="s">
        <v>33</v>
      </c>
      <c r="EJ41">
        <v>1</v>
      </c>
      <c r="EK41">
        <v>33001</v>
      </c>
      <c r="EL41" t="s">
        <v>33</v>
      </c>
      <c r="EM41" t="s">
        <v>34</v>
      </c>
      <c r="EO41" t="s">
        <v>3</v>
      </c>
      <c r="EQ41">
        <v>131072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95.12</v>
      </c>
      <c r="EX41">
        <v>24.89</v>
      </c>
      <c r="EY41">
        <v>0</v>
      </c>
      <c r="FQ41">
        <v>0</v>
      </c>
      <c r="FR41">
        <f t="shared" si="34"/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-1946800449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5"/>
        <v>0</v>
      </c>
      <c r="GM41">
        <f t="shared" si="36"/>
        <v>25999.31</v>
      </c>
      <c r="GN41">
        <f t="shared" si="37"/>
        <v>25999.31</v>
      </c>
      <c r="GO41">
        <f t="shared" si="38"/>
        <v>0</v>
      </c>
      <c r="GP41">
        <f t="shared" si="39"/>
        <v>0</v>
      </c>
      <c r="GR41">
        <v>0</v>
      </c>
      <c r="GS41">
        <v>0</v>
      </c>
      <c r="GT41">
        <v>0</v>
      </c>
      <c r="GU41" t="s">
        <v>3</v>
      </c>
      <c r="GV41">
        <f t="shared" si="40"/>
        <v>0</v>
      </c>
      <c r="GW41">
        <v>1</v>
      </c>
      <c r="GX41">
        <f t="shared" si="41"/>
        <v>0</v>
      </c>
      <c r="HA41">
        <v>0</v>
      </c>
      <c r="HB41">
        <v>0</v>
      </c>
      <c r="HC41">
        <f t="shared" si="42"/>
        <v>0</v>
      </c>
      <c r="HE41" t="s">
        <v>3</v>
      </c>
      <c r="HF41" t="s">
        <v>3</v>
      </c>
      <c r="HM41" t="s">
        <v>3</v>
      </c>
      <c r="HN41" t="s">
        <v>35</v>
      </c>
      <c r="HO41" t="s">
        <v>36</v>
      </c>
      <c r="HP41" t="s">
        <v>33</v>
      </c>
      <c r="HQ41" t="s">
        <v>33</v>
      </c>
      <c r="IK41">
        <v>0</v>
      </c>
    </row>
    <row r="42" spans="1:245" x14ac:dyDescent="0.2">
      <c r="A42">
        <v>17</v>
      </c>
      <c r="B42">
        <v>1</v>
      </c>
      <c r="C42">
        <f>ROW(SmtRes!A114)</f>
        <v>114</v>
      </c>
      <c r="D42">
        <f>ROW(EtalonRes!A125)</f>
        <v>125</v>
      </c>
      <c r="E42" t="s">
        <v>3</v>
      </c>
      <c r="F42" t="s">
        <v>87</v>
      </c>
      <c r="G42" t="s">
        <v>88</v>
      </c>
      <c r="H42" t="s">
        <v>30</v>
      </c>
      <c r="I42">
        <v>5</v>
      </c>
      <c r="J42">
        <v>0</v>
      </c>
      <c r="K42">
        <v>5</v>
      </c>
      <c r="O42">
        <f t="shared" si="21"/>
        <v>6223.81</v>
      </c>
      <c r="P42">
        <f>SUMIF(SmtRes!AQ108:'SmtRes'!AQ114,"=1",SmtRes!DF108:'SmtRes'!DF114)</f>
        <v>0</v>
      </c>
      <c r="Q42">
        <f>SUMIF(SmtRes!AQ108:'SmtRes'!AQ114,"=1",SmtRes!DG108:'SmtRes'!DG114)</f>
        <v>1067.92</v>
      </c>
      <c r="R42">
        <f>SUMIF(SmtRes!AQ108:'SmtRes'!AQ114,"=1",SmtRes!DH108:'SmtRes'!DH114)</f>
        <v>740.15</v>
      </c>
      <c r="S42">
        <f>SUMIF(SmtRes!AQ108:'SmtRes'!AQ114,"=1",SmtRes!DI108:'SmtRes'!DI114)</f>
        <v>4415.74</v>
      </c>
      <c r="T42">
        <f t="shared" si="22"/>
        <v>0</v>
      </c>
      <c r="U42">
        <f>SUMIF(SmtRes!AQ108:'SmtRes'!AQ114,"=1",SmtRes!CV108:'SmtRes'!CV114)</f>
        <v>9.0500000000000007</v>
      </c>
      <c r="V42">
        <f>SUMIF(SmtRes!AQ108:'SmtRes'!AQ114,"=1",SmtRes!CW108:'SmtRes'!CW114)</f>
        <v>2.2000000000000002</v>
      </c>
      <c r="W42">
        <f t="shared" si="23"/>
        <v>0</v>
      </c>
      <c r="X42">
        <f t="shared" si="24"/>
        <v>5310.57</v>
      </c>
      <c r="Y42">
        <f t="shared" si="25"/>
        <v>3093.53</v>
      </c>
      <c r="AA42">
        <v>-1</v>
      </c>
      <c r="AB42">
        <f t="shared" si="26"/>
        <v>1035.7075</v>
      </c>
      <c r="AC42">
        <f>ROUND((0),6)</f>
        <v>0</v>
      </c>
      <c r="AD42">
        <f>ROUND((((SUM(SmtRes!BR108:'SmtRes'!BR114))-(SUM(SmtRes!BS108:'SmtRes'!BS114)))+AE42),6)</f>
        <v>152.56120000000001</v>
      </c>
      <c r="AE42">
        <f>ROUND((SUM(SmtRes!BS108:'SmtRes'!BS114)),6)</f>
        <v>148.0292</v>
      </c>
      <c r="AF42">
        <f>ROUND((SUM(SmtRes!BT108:'SmtRes'!BT114)),6)</f>
        <v>883.1463</v>
      </c>
      <c r="AG42">
        <f t="shared" si="27"/>
        <v>0</v>
      </c>
      <c r="AH42">
        <f>(SUM(SmtRes!BU108:'SmtRes'!BU114))</f>
        <v>1.81</v>
      </c>
      <c r="AI42">
        <f>(SUM(SmtRes!BV108:'SmtRes'!BV114))</f>
        <v>0.44</v>
      </c>
      <c r="AJ42">
        <f t="shared" si="28"/>
        <v>0</v>
      </c>
      <c r="AK42">
        <v>1183.7367000000002</v>
      </c>
      <c r="AL42">
        <v>0</v>
      </c>
      <c r="AM42">
        <v>152.56120000000001</v>
      </c>
      <c r="AN42">
        <v>148.0292</v>
      </c>
      <c r="AO42">
        <v>883.14630000000011</v>
      </c>
      <c r="AP42">
        <v>0</v>
      </c>
      <c r="AQ42">
        <v>1.81</v>
      </c>
      <c r="AR42">
        <v>0.44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89</v>
      </c>
      <c r="BM42">
        <v>33001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29"/>
        <v>6223.8099999999995</v>
      </c>
      <c r="CQ42">
        <f>SUMIF(SmtRes!AQ108:'SmtRes'!AQ114,"=1",SmtRes!AA108:'SmtRes'!AA114)</f>
        <v>0</v>
      </c>
      <c r="CR42">
        <f>SUMIF(SmtRes!AQ108:'SmtRes'!AQ114,"=1",SmtRes!AB108:'SmtRes'!AB114)</f>
        <v>485.42</v>
      </c>
      <c r="CS42">
        <f>SUMIF(SmtRes!AQ108:'SmtRes'!AQ114,"=1",SmtRes!AC108:'SmtRes'!AC114)</f>
        <v>336.43</v>
      </c>
      <c r="CT42">
        <f>SUMIF(SmtRes!AQ108:'SmtRes'!AQ114,"=1",SmtRes!AD108:'SmtRes'!AD114)</f>
        <v>1510.95</v>
      </c>
      <c r="CU42">
        <f t="shared" si="30"/>
        <v>0</v>
      </c>
      <c r="CV42">
        <f>SUMIF(SmtRes!AQ108:'SmtRes'!AQ114,"=1",SmtRes!BU108:'SmtRes'!BU114)</f>
        <v>1.81</v>
      </c>
      <c r="CW42">
        <f>SUMIF(SmtRes!AQ108:'SmtRes'!AQ114,"=1",SmtRes!BV108:'SmtRes'!BV114)</f>
        <v>0.44</v>
      </c>
      <c r="CX42">
        <f t="shared" si="31"/>
        <v>0</v>
      </c>
      <c r="CY42">
        <f t="shared" si="32"/>
        <v>5310.5666999999994</v>
      </c>
      <c r="CZ42">
        <f t="shared" si="33"/>
        <v>3093.5339999999997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30</v>
      </c>
      <c r="DW42" t="s">
        <v>30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89539565</v>
      </c>
      <c r="EF42">
        <v>2</v>
      </c>
      <c r="EG42" t="s">
        <v>32</v>
      </c>
      <c r="EH42">
        <v>27</v>
      </c>
      <c r="EI42" t="s">
        <v>33</v>
      </c>
      <c r="EJ42">
        <v>1</v>
      </c>
      <c r="EK42">
        <v>33001</v>
      </c>
      <c r="EL42" t="s">
        <v>33</v>
      </c>
      <c r="EM42" t="s">
        <v>34</v>
      </c>
      <c r="EO42" t="s">
        <v>3</v>
      </c>
      <c r="EQ42">
        <v>132096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1.81</v>
      </c>
      <c r="EX42">
        <v>0.44</v>
      </c>
      <c r="EY42">
        <v>0</v>
      </c>
      <c r="FQ42">
        <v>0</v>
      </c>
      <c r="FR42">
        <f t="shared" si="34"/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-1055288101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5"/>
        <v>0</v>
      </c>
      <c r="GM42">
        <f t="shared" si="36"/>
        <v>14627.91</v>
      </c>
      <c r="GN42">
        <f t="shared" si="37"/>
        <v>14627.91</v>
      </c>
      <c r="GO42">
        <f t="shared" si="38"/>
        <v>0</v>
      </c>
      <c r="GP42">
        <f t="shared" si="39"/>
        <v>0</v>
      </c>
      <c r="GR42">
        <v>0</v>
      </c>
      <c r="GS42">
        <v>0</v>
      </c>
      <c r="GT42">
        <v>0</v>
      </c>
      <c r="GU42" t="s">
        <v>3</v>
      </c>
      <c r="GV42">
        <f t="shared" si="40"/>
        <v>0</v>
      </c>
      <c r="GW42">
        <v>1</v>
      </c>
      <c r="GX42">
        <f t="shared" si="41"/>
        <v>0</v>
      </c>
      <c r="HA42">
        <v>0</v>
      </c>
      <c r="HB42">
        <v>0</v>
      </c>
      <c r="HC42">
        <f t="shared" si="42"/>
        <v>0</v>
      </c>
      <c r="HE42" t="s">
        <v>3</v>
      </c>
      <c r="HF42" t="s">
        <v>3</v>
      </c>
      <c r="HM42" t="s">
        <v>3</v>
      </c>
      <c r="HN42" t="s">
        <v>35</v>
      </c>
      <c r="HO42" t="s">
        <v>36</v>
      </c>
      <c r="HP42" t="s">
        <v>33</v>
      </c>
      <c r="HQ42" t="s">
        <v>33</v>
      </c>
      <c r="IK42">
        <v>0</v>
      </c>
    </row>
    <row r="43" spans="1:245" x14ac:dyDescent="0.2">
      <c r="A43">
        <v>17</v>
      </c>
      <c r="B43">
        <v>1</v>
      </c>
      <c r="C43">
        <f>ROW(SmtRes!A123)</f>
        <v>123</v>
      </c>
      <c r="D43">
        <f>ROW(EtalonRes!A134)</f>
        <v>134</v>
      </c>
      <c r="E43" t="s">
        <v>90</v>
      </c>
      <c r="F43" t="s">
        <v>91</v>
      </c>
      <c r="G43" t="s">
        <v>92</v>
      </c>
      <c r="H43" t="s">
        <v>52</v>
      </c>
      <c r="I43">
        <f>ROUND(4/100,7)</f>
        <v>0.04</v>
      </c>
      <c r="J43">
        <v>0</v>
      </c>
      <c r="K43">
        <f>ROUND(4/100,7)</f>
        <v>0.04</v>
      </c>
      <c r="O43">
        <f t="shared" si="21"/>
        <v>832.56</v>
      </c>
      <c r="P43">
        <f>SUMIF(SmtRes!AQ115:'SmtRes'!AQ123,"=1",SmtRes!DF115:'SmtRes'!DF123)</f>
        <v>0</v>
      </c>
      <c r="Q43">
        <f>SUMIF(SmtRes!AQ115:'SmtRes'!AQ123,"=1",SmtRes!DG115:'SmtRes'!DG123)</f>
        <v>8.7299999999999986</v>
      </c>
      <c r="R43">
        <f>SUMIF(SmtRes!AQ115:'SmtRes'!AQ123,"=1",SmtRes!DH115:'SmtRes'!DH123)</f>
        <v>4.0199999999999996</v>
      </c>
      <c r="S43">
        <f>SUMIF(SmtRes!AQ115:'SmtRes'!AQ123,"=1",SmtRes!DI115:'SmtRes'!DI123)</f>
        <v>819.81</v>
      </c>
      <c r="T43">
        <f t="shared" si="22"/>
        <v>0</v>
      </c>
      <c r="U43">
        <f>SUMIF(SmtRes!AQ115:'SmtRes'!AQ123,"=1",SmtRes!CV115:'SmtRes'!CV123)</f>
        <v>1.6479999999999999</v>
      </c>
      <c r="V43">
        <f>SUMIF(SmtRes!AQ115:'SmtRes'!AQ123,"=1",SmtRes!CW115:'SmtRes'!CW123)</f>
        <v>8.0000000000000002E-3</v>
      </c>
      <c r="W43">
        <f t="shared" si="23"/>
        <v>0</v>
      </c>
      <c r="X43">
        <f t="shared" si="24"/>
        <v>799.12</v>
      </c>
      <c r="Y43">
        <f t="shared" si="25"/>
        <v>420.15</v>
      </c>
      <c r="AA43">
        <v>89848907</v>
      </c>
      <c r="AB43">
        <f t="shared" si="26"/>
        <v>20703.0088</v>
      </c>
      <c r="AC43">
        <f>ROUND((0),6)</f>
        <v>0</v>
      </c>
      <c r="AD43">
        <f>ROUND((((SUM(SmtRes!BR115:'SmtRes'!BR123))-(SUM(SmtRes!BS115:'SmtRes'!BS123)))+AE43),6)</f>
        <v>207.6568</v>
      </c>
      <c r="AE43">
        <f>ROUND((SUM(SmtRes!BS115:'SmtRes'!BS123)),6)</f>
        <v>100.46599999999999</v>
      </c>
      <c r="AF43">
        <f>ROUND((SUM(SmtRes!BT115:'SmtRes'!BT123)),6)</f>
        <v>20495.351999999999</v>
      </c>
      <c r="AG43">
        <f t="shared" si="27"/>
        <v>0</v>
      </c>
      <c r="AH43">
        <f>(SUM(SmtRes!BU115:'SmtRes'!BU123))</f>
        <v>41.2</v>
      </c>
      <c r="AI43">
        <f>(SUM(SmtRes!BV115:'SmtRes'!BV123))</f>
        <v>0.2</v>
      </c>
      <c r="AJ43">
        <f t="shared" si="28"/>
        <v>0</v>
      </c>
      <c r="AK43">
        <v>21992.750349999998</v>
      </c>
      <c r="AL43">
        <v>1189.2755500000001</v>
      </c>
      <c r="AM43">
        <v>207.6568</v>
      </c>
      <c r="AN43">
        <v>100.46600000000001</v>
      </c>
      <c r="AO43">
        <v>20495.351999999999</v>
      </c>
      <c r="AP43">
        <v>0</v>
      </c>
      <c r="AQ43">
        <v>41.2</v>
      </c>
      <c r="AR43">
        <v>0.2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93</v>
      </c>
      <c r="BM43">
        <v>108001</v>
      </c>
      <c r="BN43">
        <v>0</v>
      </c>
      <c r="BO43" t="s">
        <v>3</v>
      </c>
      <c r="BP43">
        <v>0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29"/>
        <v>832.56</v>
      </c>
      <c r="CQ43">
        <f>SUMIF(SmtRes!AQ115:'SmtRes'!AQ123,"=1",SmtRes!AA115:'SmtRes'!AA123)</f>
        <v>60124.689999999995</v>
      </c>
      <c r="CR43">
        <f>SUMIF(SmtRes!AQ115:'SmtRes'!AQ123,"=1",SmtRes!AB115:'SmtRes'!AB123)</f>
        <v>2164.2599999999998</v>
      </c>
      <c r="CS43">
        <f>SUMIF(SmtRes!AQ115:'SmtRes'!AQ123,"=1",SmtRes!AC115:'SmtRes'!AC123)</f>
        <v>1004.6600000000001</v>
      </c>
      <c r="CT43">
        <f>SUMIF(SmtRes!AQ115:'SmtRes'!AQ123,"=1",SmtRes!AD115:'SmtRes'!AD123)</f>
        <v>497.46</v>
      </c>
      <c r="CU43">
        <f t="shared" si="30"/>
        <v>0</v>
      </c>
      <c r="CV43">
        <f>SUMIF(SmtRes!AQ115:'SmtRes'!AQ123,"=1",SmtRes!BU115:'SmtRes'!BU123)</f>
        <v>41.2</v>
      </c>
      <c r="CW43">
        <f>SUMIF(SmtRes!AQ115:'SmtRes'!AQ123,"=1",SmtRes!BV115:'SmtRes'!BV123)</f>
        <v>0.2</v>
      </c>
      <c r="CX43">
        <f t="shared" si="31"/>
        <v>0</v>
      </c>
      <c r="CY43">
        <f t="shared" si="32"/>
        <v>799.11509999999998</v>
      </c>
      <c r="CZ43">
        <f t="shared" si="33"/>
        <v>420.15329999999994</v>
      </c>
      <c r="DC43" t="s">
        <v>3</v>
      </c>
      <c r="DD43" t="s">
        <v>94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52</v>
      </c>
      <c r="DW43" t="s">
        <v>52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89539394</v>
      </c>
      <c r="EF43">
        <v>3</v>
      </c>
      <c r="EG43" t="s">
        <v>95</v>
      </c>
      <c r="EH43">
        <v>0</v>
      </c>
      <c r="EI43" t="s">
        <v>3</v>
      </c>
      <c r="EJ43">
        <v>2</v>
      </c>
      <c r="EK43">
        <v>108001</v>
      </c>
      <c r="EL43" t="s">
        <v>96</v>
      </c>
      <c r="EM43" t="s">
        <v>97</v>
      </c>
      <c r="EO43" t="s">
        <v>3</v>
      </c>
      <c r="EQ43">
        <v>131072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41.2</v>
      </c>
      <c r="EX43">
        <v>0.2</v>
      </c>
      <c r="EY43">
        <v>0</v>
      </c>
      <c r="FQ43">
        <v>0</v>
      </c>
      <c r="FR43">
        <f t="shared" si="34"/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673847461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5"/>
        <v>0</v>
      </c>
      <c r="GM43">
        <f t="shared" si="36"/>
        <v>2051.83</v>
      </c>
      <c r="GN43">
        <f t="shared" si="37"/>
        <v>0</v>
      </c>
      <c r="GO43">
        <f t="shared" si="38"/>
        <v>2051.83</v>
      </c>
      <c r="GP43">
        <f t="shared" si="39"/>
        <v>0</v>
      </c>
      <c r="GR43">
        <v>0</v>
      </c>
      <c r="GS43">
        <v>0</v>
      </c>
      <c r="GT43">
        <v>0</v>
      </c>
      <c r="GU43" t="s">
        <v>3</v>
      </c>
      <c r="GV43">
        <f t="shared" si="40"/>
        <v>0</v>
      </c>
      <c r="GW43">
        <v>1</v>
      </c>
      <c r="GX43">
        <f t="shared" si="41"/>
        <v>0</v>
      </c>
      <c r="HA43">
        <v>0</v>
      </c>
      <c r="HB43">
        <v>0</v>
      </c>
      <c r="HC43">
        <f t="shared" si="42"/>
        <v>0</v>
      </c>
      <c r="HE43" t="s">
        <v>3</v>
      </c>
      <c r="HF43" t="s">
        <v>3</v>
      </c>
      <c r="HM43" t="s">
        <v>3</v>
      </c>
      <c r="HN43" t="s">
        <v>98</v>
      </c>
      <c r="HO43" t="s">
        <v>99</v>
      </c>
      <c r="HP43" t="s">
        <v>96</v>
      </c>
      <c r="HQ43" t="s">
        <v>96</v>
      </c>
      <c r="IK43">
        <v>0</v>
      </c>
    </row>
    <row r="44" spans="1:245" x14ac:dyDescent="0.2">
      <c r="A44">
        <v>17</v>
      </c>
      <c r="B44">
        <v>1</v>
      </c>
      <c r="C44">
        <f>ROW(SmtRes!A131)</f>
        <v>131</v>
      </c>
      <c r="D44">
        <f>ROW(EtalonRes!A142)</f>
        <v>142</v>
      </c>
      <c r="E44" t="s">
        <v>100</v>
      </c>
      <c r="F44" t="s">
        <v>101</v>
      </c>
      <c r="G44" t="s">
        <v>102</v>
      </c>
      <c r="H44" t="s">
        <v>63</v>
      </c>
      <c r="I44">
        <f>ROUND(8.9/100,7)</f>
        <v>8.8999999999999996E-2</v>
      </c>
      <c r="J44">
        <v>0</v>
      </c>
      <c r="K44">
        <f>ROUND(8.9/100,7)</f>
        <v>8.8999999999999996E-2</v>
      </c>
      <c r="O44">
        <f t="shared" si="21"/>
        <v>564.64</v>
      </c>
      <c r="P44">
        <f>SUMIF(SmtRes!AQ124:'SmtRes'!AQ131,"=1",SmtRes!DF124:'SmtRes'!DF131)</f>
        <v>426.14</v>
      </c>
      <c r="Q44">
        <f>SUMIF(SmtRes!AQ124:'SmtRes'!AQ131,"=1",SmtRes!DG124:'SmtRes'!DG131)</f>
        <v>2.81</v>
      </c>
      <c r="R44">
        <f>SUMIF(SmtRes!AQ124:'SmtRes'!AQ131,"=1",SmtRes!DH124:'SmtRes'!DH131)</f>
        <v>1.1099999999999999</v>
      </c>
      <c r="S44">
        <f>SUMIF(SmtRes!AQ124:'SmtRes'!AQ131,"=1",SmtRes!DI124:'SmtRes'!DI131)</f>
        <v>134.58000000000001</v>
      </c>
      <c r="T44">
        <f t="shared" si="22"/>
        <v>0</v>
      </c>
      <c r="U44">
        <f>SUMIF(SmtRes!AQ124:'SmtRes'!AQ131,"=1",SmtRes!CV124:'SmtRes'!CV131)</f>
        <v>0.28658</v>
      </c>
      <c r="V44">
        <f>SUMIF(SmtRes!AQ124:'SmtRes'!AQ131,"=1",SmtRes!CW124:'SmtRes'!CW131)</f>
        <v>2.6699999999999996E-3</v>
      </c>
      <c r="W44">
        <f t="shared" si="23"/>
        <v>0</v>
      </c>
      <c r="X44">
        <f t="shared" si="24"/>
        <v>127.55</v>
      </c>
      <c r="Y44">
        <f t="shared" si="25"/>
        <v>69.2</v>
      </c>
      <c r="AA44">
        <v>89848907</v>
      </c>
      <c r="AB44">
        <f t="shared" si="26"/>
        <v>5261.4729299999999</v>
      </c>
      <c r="AC44">
        <f>ROUND((SUM(SmtRes!BQ124:'SmtRes'!BQ131)),6)</f>
        <v>3719.9187299999999</v>
      </c>
      <c r="AD44">
        <f>ROUND((((SUM(SmtRes!BR124:'SmtRes'!BR131))-(SUM(SmtRes!BS124:'SmtRes'!BS131)))+AE44),6)</f>
        <v>29.377800000000001</v>
      </c>
      <c r="AE44">
        <f>ROUND((SUM(SmtRes!BS124:'SmtRes'!BS131)),6)</f>
        <v>12.4457</v>
      </c>
      <c r="AF44">
        <f>ROUND((SUM(SmtRes!BT124:'SmtRes'!BT131)),6)</f>
        <v>1512.1764000000001</v>
      </c>
      <c r="AG44">
        <f t="shared" si="27"/>
        <v>0</v>
      </c>
      <c r="AH44">
        <f>(SUM(SmtRes!BU124:'SmtRes'!BU131))</f>
        <v>3.22</v>
      </c>
      <c r="AI44">
        <f>(SUM(SmtRes!BV124:'SmtRes'!BV131))</f>
        <v>0.03</v>
      </c>
      <c r="AJ44">
        <f t="shared" si="28"/>
        <v>0</v>
      </c>
      <c r="AK44">
        <v>5273.9186300000001</v>
      </c>
      <c r="AL44">
        <v>3719.9187299999999</v>
      </c>
      <c r="AM44">
        <v>29.377800000000001</v>
      </c>
      <c r="AN44">
        <v>12.4457</v>
      </c>
      <c r="AO44">
        <v>1512.1764000000001</v>
      </c>
      <c r="AP44">
        <v>0</v>
      </c>
      <c r="AQ44">
        <v>3.22</v>
      </c>
      <c r="AR44">
        <v>0.03</v>
      </c>
      <c r="AS44">
        <v>0</v>
      </c>
      <c r="AT44">
        <v>94</v>
      </c>
      <c r="AU44">
        <v>51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103</v>
      </c>
      <c r="BM44">
        <v>13001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94</v>
      </c>
      <c r="CA44">
        <v>51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29"/>
        <v>564.64</v>
      </c>
      <c r="CQ44">
        <f>SUMIF(SmtRes!AQ124:'SmtRes'!AQ131,"=1",SmtRes!AA124:'SmtRes'!AA131)</f>
        <v>293909.25</v>
      </c>
      <c r="CR44">
        <f>SUMIF(SmtRes!AQ124:'SmtRes'!AQ131,"=1",SmtRes!AB124:'SmtRes'!AB131)</f>
        <v>2172.6400000000003</v>
      </c>
      <c r="CS44">
        <f>SUMIF(SmtRes!AQ124:'SmtRes'!AQ131,"=1",SmtRes!AC124:'SmtRes'!AC131)</f>
        <v>908.1400000000001</v>
      </c>
      <c r="CT44">
        <f>SUMIF(SmtRes!AQ124:'SmtRes'!AQ131,"=1",SmtRes!AD124:'SmtRes'!AD131)</f>
        <v>469.62</v>
      </c>
      <c r="CU44">
        <f t="shared" si="30"/>
        <v>0</v>
      </c>
      <c r="CV44">
        <f>SUMIF(SmtRes!AQ124:'SmtRes'!AQ131,"=1",SmtRes!BU124:'SmtRes'!BU131)</f>
        <v>3.22</v>
      </c>
      <c r="CW44">
        <f>SUMIF(SmtRes!AQ124:'SmtRes'!AQ131,"=1",SmtRes!BV124:'SmtRes'!BV131)</f>
        <v>0.03</v>
      </c>
      <c r="CX44">
        <f t="shared" si="31"/>
        <v>0</v>
      </c>
      <c r="CY44">
        <f t="shared" si="32"/>
        <v>127.54860000000002</v>
      </c>
      <c r="CZ44">
        <f t="shared" si="33"/>
        <v>69.201900000000009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1005</v>
      </c>
      <c r="DV44" t="s">
        <v>63</v>
      </c>
      <c r="DW44" t="s">
        <v>63</v>
      </c>
      <c r="DX44">
        <v>100</v>
      </c>
      <c r="DZ44" t="s">
        <v>3</v>
      </c>
      <c r="EA44" t="s">
        <v>3</v>
      </c>
      <c r="EB44" t="s">
        <v>3</v>
      </c>
      <c r="EC44" t="s">
        <v>3</v>
      </c>
      <c r="EE44">
        <v>89539514</v>
      </c>
      <c r="EF44">
        <v>2</v>
      </c>
      <c r="EG44" t="s">
        <v>32</v>
      </c>
      <c r="EH44">
        <v>13</v>
      </c>
      <c r="EI44" t="s">
        <v>65</v>
      </c>
      <c r="EJ44">
        <v>1</v>
      </c>
      <c r="EK44">
        <v>13001</v>
      </c>
      <c r="EL44" t="s">
        <v>66</v>
      </c>
      <c r="EM44" t="s">
        <v>67</v>
      </c>
      <c r="EO44" t="s">
        <v>3</v>
      </c>
      <c r="EQ44">
        <v>131072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0.03</v>
      </c>
      <c r="EY44">
        <v>0</v>
      </c>
      <c r="FQ44">
        <v>0</v>
      </c>
      <c r="FR44">
        <f t="shared" si="34"/>
        <v>0</v>
      </c>
      <c r="FS44">
        <v>0</v>
      </c>
      <c r="FX44">
        <v>94</v>
      </c>
      <c r="FY44">
        <v>51</v>
      </c>
      <c r="GA44" t="s">
        <v>3</v>
      </c>
      <c r="GD44">
        <v>1</v>
      </c>
      <c r="GF44">
        <v>-1727931759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5"/>
        <v>0</v>
      </c>
      <c r="GM44">
        <f t="shared" si="36"/>
        <v>761.39</v>
      </c>
      <c r="GN44">
        <f t="shared" si="37"/>
        <v>761.39</v>
      </c>
      <c r="GO44">
        <f t="shared" si="38"/>
        <v>0</v>
      </c>
      <c r="GP44">
        <f t="shared" si="39"/>
        <v>0</v>
      </c>
      <c r="GR44">
        <v>0</v>
      </c>
      <c r="GS44">
        <v>0</v>
      </c>
      <c r="GT44">
        <v>0</v>
      </c>
      <c r="GU44" t="s">
        <v>3</v>
      </c>
      <c r="GV44">
        <f t="shared" si="40"/>
        <v>0</v>
      </c>
      <c r="GW44">
        <v>1</v>
      </c>
      <c r="GX44">
        <f t="shared" si="41"/>
        <v>0</v>
      </c>
      <c r="HA44">
        <v>0</v>
      </c>
      <c r="HB44">
        <v>0</v>
      </c>
      <c r="HC44">
        <f t="shared" si="42"/>
        <v>0</v>
      </c>
      <c r="HE44" t="s">
        <v>3</v>
      </c>
      <c r="HF44" t="s">
        <v>3</v>
      </c>
      <c r="HM44" t="s">
        <v>3</v>
      </c>
      <c r="HN44" t="s">
        <v>68</v>
      </c>
      <c r="HO44" t="s">
        <v>69</v>
      </c>
      <c r="HP44" t="s">
        <v>65</v>
      </c>
      <c r="HQ44" t="s">
        <v>65</v>
      </c>
      <c r="IK44">
        <v>0</v>
      </c>
    </row>
    <row r="45" spans="1:245" x14ac:dyDescent="0.2">
      <c r="A45">
        <v>19</v>
      </c>
      <c r="B45">
        <v>1</v>
      </c>
      <c r="F45" t="s">
        <v>3</v>
      </c>
      <c r="G45" t="s">
        <v>104</v>
      </c>
      <c r="H45" t="s">
        <v>3</v>
      </c>
      <c r="AA45">
        <v>1</v>
      </c>
      <c r="IK45">
        <v>0</v>
      </c>
    </row>
    <row r="46" spans="1:245" x14ac:dyDescent="0.2">
      <c r="A46">
        <v>17</v>
      </c>
      <c r="B46">
        <v>1</v>
      </c>
      <c r="C46">
        <f>ROW(SmtRes!A132)</f>
        <v>132</v>
      </c>
      <c r="D46">
        <f>ROW(EtalonRes!A143)</f>
        <v>143</v>
      </c>
      <c r="E46" t="s">
        <v>105</v>
      </c>
      <c r="F46" t="s">
        <v>106</v>
      </c>
      <c r="G46" t="s">
        <v>107</v>
      </c>
      <c r="H46" t="s">
        <v>108</v>
      </c>
      <c r="I46">
        <f>ROUND(0.75/100,7)</f>
        <v>7.4999999999999997E-3</v>
      </c>
      <c r="J46">
        <v>0</v>
      </c>
      <c r="K46">
        <f>ROUND(0.75/100,7)</f>
        <v>7.4999999999999997E-3</v>
      </c>
      <c r="O46">
        <f t="shared" ref="O46:O53" si="43">ROUND(CP46,2)</f>
        <v>467.37</v>
      </c>
      <c r="P46">
        <f>SUMIF(SmtRes!AQ132:'SmtRes'!AQ132,"=1",SmtRes!DF132:'SmtRes'!DF132)</f>
        <v>0</v>
      </c>
      <c r="Q46">
        <f>SUMIF(SmtRes!AQ132:'SmtRes'!AQ132,"=1",SmtRes!DG132:'SmtRes'!DG132)</f>
        <v>0</v>
      </c>
      <c r="R46">
        <f>SUMIF(SmtRes!AQ132:'SmtRes'!AQ132,"=1",SmtRes!DH132:'SmtRes'!DH132)</f>
        <v>0</v>
      </c>
      <c r="S46">
        <f>SUMIF(SmtRes!AQ132:'SmtRes'!AQ132,"=1",SmtRes!DI132:'SmtRes'!DI132)</f>
        <v>467.37</v>
      </c>
      <c r="T46">
        <f t="shared" ref="T46:T53" si="44">ROUND(CU46*I46,2)</f>
        <v>0</v>
      </c>
      <c r="U46">
        <f>SUMIF(SmtRes!AQ132:'SmtRes'!AQ132,"=1",SmtRes!CV132:'SmtRes'!CV132)</f>
        <v>1.155</v>
      </c>
      <c r="V46">
        <f>SUMIF(SmtRes!AQ132:'SmtRes'!AQ132,"=1",SmtRes!CW132:'SmtRes'!CW132)</f>
        <v>0</v>
      </c>
      <c r="W46">
        <f t="shared" ref="W46:W53" si="45">ROUND(CX46*I46,2)</f>
        <v>0</v>
      </c>
      <c r="X46">
        <f t="shared" ref="X46:Y53" si="46">ROUND(CY46,2)</f>
        <v>415.96</v>
      </c>
      <c r="Y46">
        <f t="shared" si="46"/>
        <v>186.95</v>
      </c>
      <c r="AA46">
        <v>89848907</v>
      </c>
      <c r="AB46">
        <f t="shared" ref="AB46:AB53" si="47">ROUND((AC46+AD46+AF46),6)</f>
        <v>62316.1</v>
      </c>
      <c r="AC46">
        <f>ROUND((0),6)</f>
        <v>0</v>
      </c>
      <c r="AD46">
        <f>ROUND((((0)-(0))+AE46),6)</f>
        <v>0</v>
      </c>
      <c r="AE46">
        <f>ROUND((0),6)</f>
        <v>0</v>
      </c>
      <c r="AF46">
        <f>ROUND((SUM(SmtRes!BT132:'SmtRes'!BT132)),6)</f>
        <v>62316.1</v>
      </c>
      <c r="AG46">
        <f t="shared" ref="AG46:AG53" si="48">ROUND((AP46),6)</f>
        <v>0</v>
      </c>
      <c r="AH46">
        <f>(SUM(SmtRes!BU132:'SmtRes'!BU132))</f>
        <v>154</v>
      </c>
      <c r="AI46">
        <f>(0)</f>
        <v>0</v>
      </c>
      <c r="AJ46">
        <f t="shared" ref="AJ46:AJ53" si="49">(AS46)</f>
        <v>0</v>
      </c>
      <c r="AK46">
        <v>62316.1</v>
      </c>
      <c r="AL46">
        <v>0</v>
      </c>
      <c r="AM46">
        <v>0</v>
      </c>
      <c r="AN46">
        <v>0</v>
      </c>
      <c r="AO46">
        <v>62316.1</v>
      </c>
      <c r="AP46">
        <v>0</v>
      </c>
      <c r="AQ46">
        <v>154</v>
      </c>
      <c r="AR46">
        <v>0</v>
      </c>
      <c r="AS46">
        <v>0</v>
      </c>
      <c r="AT46">
        <v>89</v>
      </c>
      <c r="AU46">
        <v>40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109</v>
      </c>
      <c r="BM46">
        <v>1003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89</v>
      </c>
      <c r="CA46">
        <v>40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ref="CP46:CP53" si="50">(P46+Q46+S46+R46)</f>
        <v>467.37</v>
      </c>
      <c r="CQ46">
        <f>SUMIF(SmtRes!AQ132:'SmtRes'!AQ132,"=1",SmtRes!AA132:'SmtRes'!AA132)</f>
        <v>0</v>
      </c>
      <c r="CR46">
        <f>SUMIF(SmtRes!AQ132:'SmtRes'!AQ132,"=1",SmtRes!AB132:'SmtRes'!AB132)</f>
        <v>0</v>
      </c>
      <c r="CS46">
        <f>SUMIF(SmtRes!AQ132:'SmtRes'!AQ132,"=1",SmtRes!AC132:'SmtRes'!AC132)</f>
        <v>0</v>
      </c>
      <c r="CT46">
        <f>SUMIF(SmtRes!AQ132:'SmtRes'!AQ132,"=1",SmtRes!AD132:'SmtRes'!AD132)</f>
        <v>404.65</v>
      </c>
      <c r="CU46">
        <f t="shared" ref="CU46:CU53" si="51">AG46</f>
        <v>0</v>
      </c>
      <c r="CV46">
        <f>SUMIF(SmtRes!AQ132:'SmtRes'!AQ132,"=1",SmtRes!BU132:'SmtRes'!BU132)</f>
        <v>154</v>
      </c>
      <c r="CW46">
        <f>SUMIF(SmtRes!AQ132:'SmtRes'!AQ132,"=1",SmtRes!BV132:'SmtRes'!BV132)</f>
        <v>0</v>
      </c>
      <c r="CX46">
        <f t="shared" ref="CX46:CX53" si="52">AJ46</f>
        <v>0</v>
      </c>
      <c r="CY46">
        <f>(((S46+R46)*AT46)/100)</f>
        <v>415.95929999999998</v>
      </c>
      <c r="CZ46">
        <f>(((S46+R46)*AU46)/100)</f>
        <v>186.94799999999998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1007</v>
      </c>
      <c r="DV46" t="s">
        <v>108</v>
      </c>
      <c r="DW46" t="s">
        <v>108</v>
      </c>
      <c r="DX46">
        <v>100</v>
      </c>
      <c r="DZ46" t="s">
        <v>3</v>
      </c>
      <c r="EA46" t="s">
        <v>3</v>
      </c>
      <c r="EB46" t="s">
        <v>3</v>
      </c>
      <c r="EC46" t="s">
        <v>3</v>
      </c>
      <c r="EE46">
        <v>89539487</v>
      </c>
      <c r="EF46">
        <v>2</v>
      </c>
      <c r="EG46" t="s">
        <v>32</v>
      </c>
      <c r="EH46">
        <v>1</v>
      </c>
      <c r="EI46" t="s">
        <v>110</v>
      </c>
      <c r="EJ46">
        <v>1</v>
      </c>
      <c r="EK46">
        <v>1003</v>
      </c>
      <c r="EL46" t="s">
        <v>111</v>
      </c>
      <c r="EM46" t="s">
        <v>112</v>
      </c>
      <c r="EO46" t="s">
        <v>3</v>
      </c>
      <c r="EQ46">
        <v>131072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FQ46">
        <v>0</v>
      </c>
      <c r="FR46">
        <f t="shared" ref="FR46:FR53" si="53">ROUND(IF(BI46=3,GM46,0),2)</f>
        <v>0</v>
      </c>
      <c r="FS46">
        <v>0</v>
      </c>
      <c r="FX46">
        <v>89</v>
      </c>
      <c r="FY46">
        <v>40</v>
      </c>
      <c r="GA46" t="s">
        <v>3</v>
      </c>
      <c r="GD46">
        <v>1</v>
      </c>
      <c r="GF46">
        <v>1634851311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ref="GL46:GL53" si="54">ROUND(IF(AND(BH46=3,BI46=3,FS46&lt;&gt;0),P46,0),2)</f>
        <v>0</v>
      </c>
      <c r="GM46">
        <f t="shared" ref="GM46:GM53" si="55">ROUND(O46+X46+Y46,2)+GX46</f>
        <v>1070.28</v>
      </c>
      <c r="GN46">
        <f t="shared" ref="GN46:GN53" si="56">IF(OR(BI46=0,BI46=1),GM46-GX46,0)</f>
        <v>1070.28</v>
      </c>
      <c r="GO46">
        <f t="shared" ref="GO46:GO53" si="57">IF(BI46=2,GM46-GX46,0)</f>
        <v>0</v>
      </c>
      <c r="GP46">
        <f t="shared" ref="GP46:GP53" si="58">IF(BI46=4,GM46-GX46,0)</f>
        <v>0</v>
      </c>
      <c r="GR46">
        <v>0</v>
      </c>
      <c r="GS46">
        <v>0</v>
      </c>
      <c r="GT46">
        <v>0</v>
      </c>
      <c r="GU46" t="s">
        <v>3</v>
      </c>
      <c r="GV46">
        <f t="shared" ref="GV46:GV53" si="59">ROUND((GT46),6)</f>
        <v>0</v>
      </c>
      <c r="GW46">
        <v>1</v>
      </c>
      <c r="GX46">
        <f t="shared" ref="GX46:GX53" si="60">ROUND(HC46*I46,2)</f>
        <v>0</v>
      </c>
      <c r="HA46">
        <v>0</v>
      </c>
      <c r="HB46">
        <v>0</v>
      </c>
      <c r="HC46">
        <f t="shared" ref="HC46:HC53" si="61">GV46*GW46</f>
        <v>0</v>
      </c>
      <c r="HE46" t="s">
        <v>3</v>
      </c>
      <c r="HF46" t="s">
        <v>3</v>
      </c>
      <c r="HM46" t="s">
        <v>3</v>
      </c>
      <c r="HN46" t="s">
        <v>113</v>
      </c>
      <c r="HO46" t="s">
        <v>114</v>
      </c>
      <c r="HP46" t="s">
        <v>111</v>
      </c>
      <c r="HQ46" t="s">
        <v>111</v>
      </c>
      <c r="IK46">
        <v>0</v>
      </c>
    </row>
    <row r="47" spans="1:245" x14ac:dyDescent="0.2">
      <c r="A47">
        <v>17</v>
      </c>
      <c r="B47">
        <v>1</v>
      </c>
      <c r="C47">
        <f>ROW(SmtRes!A133)</f>
        <v>133</v>
      </c>
      <c r="D47">
        <f>ROW(EtalonRes!A144)</f>
        <v>144</v>
      </c>
      <c r="E47" t="s">
        <v>115</v>
      </c>
      <c r="F47" t="s">
        <v>116</v>
      </c>
      <c r="G47" t="s">
        <v>117</v>
      </c>
      <c r="H47" t="s">
        <v>108</v>
      </c>
      <c r="I47">
        <f>ROUND(I46,7)</f>
        <v>7.4999999999999997E-3</v>
      </c>
      <c r="J47">
        <v>0</v>
      </c>
      <c r="K47">
        <f>ROUND(I46,7)</f>
        <v>7.4999999999999997E-3</v>
      </c>
      <c r="O47">
        <f t="shared" si="43"/>
        <v>257.5</v>
      </c>
      <c r="P47">
        <f>SUMIF(SmtRes!AQ133:'SmtRes'!AQ133,"=1",SmtRes!DF133:'SmtRes'!DF133)</f>
        <v>0</v>
      </c>
      <c r="Q47">
        <f>SUMIF(SmtRes!AQ133:'SmtRes'!AQ133,"=1",SmtRes!DG133:'SmtRes'!DG133)</f>
        <v>0</v>
      </c>
      <c r="R47">
        <f>SUMIF(SmtRes!AQ133:'SmtRes'!AQ133,"=1",SmtRes!DH133:'SmtRes'!DH133)</f>
        <v>0</v>
      </c>
      <c r="S47">
        <f>SUMIF(SmtRes!AQ133:'SmtRes'!AQ133,"=1",SmtRes!DI133:'SmtRes'!DI133)</f>
        <v>257.5</v>
      </c>
      <c r="T47">
        <f t="shared" si="44"/>
        <v>0</v>
      </c>
      <c r="U47">
        <f>SUMIF(SmtRes!AQ133:'SmtRes'!AQ133,"=1",SmtRes!CV133:'SmtRes'!CV133)</f>
        <v>0.66374999999999995</v>
      </c>
      <c r="V47">
        <f>SUMIF(SmtRes!AQ133:'SmtRes'!AQ133,"=1",SmtRes!CW133:'SmtRes'!CW133)</f>
        <v>0</v>
      </c>
      <c r="W47">
        <f t="shared" si="45"/>
        <v>0</v>
      </c>
      <c r="X47">
        <f t="shared" si="46"/>
        <v>229.18</v>
      </c>
      <c r="Y47">
        <f t="shared" si="46"/>
        <v>103</v>
      </c>
      <c r="AA47">
        <v>89848907</v>
      </c>
      <c r="AB47">
        <f t="shared" si="47"/>
        <v>34333.574999999997</v>
      </c>
      <c r="AC47">
        <f>ROUND((0),6)</f>
        <v>0</v>
      </c>
      <c r="AD47">
        <f>ROUND((((0)-(0))+AE47),6)</f>
        <v>0</v>
      </c>
      <c r="AE47">
        <f>ROUND((0),6)</f>
        <v>0</v>
      </c>
      <c r="AF47">
        <f>ROUND((SUM(SmtRes!BT133:'SmtRes'!BT133)),6)</f>
        <v>34333.574999999997</v>
      </c>
      <c r="AG47">
        <f t="shared" si="48"/>
        <v>0</v>
      </c>
      <c r="AH47">
        <f>(SUM(SmtRes!BU133:'SmtRes'!BU133))</f>
        <v>88.5</v>
      </c>
      <c r="AI47">
        <f>(0)</f>
        <v>0</v>
      </c>
      <c r="AJ47">
        <f t="shared" si="49"/>
        <v>0</v>
      </c>
      <c r="AK47">
        <v>34333.574999999997</v>
      </c>
      <c r="AL47">
        <v>0</v>
      </c>
      <c r="AM47">
        <v>0</v>
      </c>
      <c r="AN47">
        <v>0</v>
      </c>
      <c r="AO47">
        <v>34333.574999999997</v>
      </c>
      <c r="AP47">
        <v>0</v>
      </c>
      <c r="AQ47">
        <v>88.5</v>
      </c>
      <c r="AR47">
        <v>0</v>
      </c>
      <c r="AS47">
        <v>0</v>
      </c>
      <c r="AT47">
        <v>89</v>
      </c>
      <c r="AU47">
        <v>40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118</v>
      </c>
      <c r="BM47">
        <v>1003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89</v>
      </c>
      <c r="CA47">
        <v>40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50"/>
        <v>257.5</v>
      </c>
      <c r="CQ47">
        <f>SUMIF(SmtRes!AQ133:'SmtRes'!AQ133,"=1",SmtRes!AA133:'SmtRes'!AA133)</f>
        <v>0</v>
      </c>
      <c r="CR47">
        <f>SUMIF(SmtRes!AQ133:'SmtRes'!AQ133,"=1",SmtRes!AB133:'SmtRes'!AB133)</f>
        <v>0</v>
      </c>
      <c r="CS47">
        <f>SUMIF(SmtRes!AQ133:'SmtRes'!AQ133,"=1",SmtRes!AC133:'SmtRes'!AC133)</f>
        <v>0</v>
      </c>
      <c r="CT47">
        <f>SUMIF(SmtRes!AQ133:'SmtRes'!AQ133,"=1",SmtRes!AD133:'SmtRes'!AD133)</f>
        <v>387.95</v>
      </c>
      <c r="CU47">
        <f t="shared" si="51"/>
        <v>0</v>
      </c>
      <c r="CV47">
        <f>SUMIF(SmtRes!AQ133:'SmtRes'!AQ133,"=1",SmtRes!BU133:'SmtRes'!BU133)</f>
        <v>88.5</v>
      </c>
      <c r="CW47">
        <f>SUMIF(SmtRes!AQ133:'SmtRes'!AQ133,"=1",SmtRes!BV133:'SmtRes'!BV133)</f>
        <v>0</v>
      </c>
      <c r="CX47">
        <f t="shared" si="52"/>
        <v>0</v>
      </c>
      <c r="CY47">
        <f>(((S47+R47)*AT47)/100)</f>
        <v>229.17500000000001</v>
      </c>
      <c r="CZ47">
        <f>(((S47+R47)*AU47)/100)</f>
        <v>103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1007</v>
      </c>
      <c r="DV47" t="s">
        <v>108</v>
      </c>
      <c r="DW47" t="s">
        <v>108</v>
      </c>
      <c r="DX47">
        <v>100</v>
      </c>
      <c r="DZ47" t="s">
        <v>3</v>
      </c>
      <c r="EA47" t="s">
        <v>3</v>
      </c>
      <c r="EB47" t="s">
        <v>3</v>
      </c>
      <c r="EC47" t="s">
        <v>3</v>
      </c>
      <c r="EE47">
        <v>89539487</v>
      </c>
      <c r="EF47">
        <v>2</v>
      </c>
      <c r="EG47" t="s">
        <v>32</v>
      </c>
      <c r="EH47">
        <v>1</v>
      </c>
      <c r="EI47" t="s">
        <v>110</v>
      </c>
      <c r="EJ47">
        <v>1</v>
      </c>
      <c r="EK47">
        <v>1003</v>
      </c>
      <c r="EL47" t="s">
        <v>111</v>
      </c>
      <c r="EM47" t="s">
        <v>112</v>
      </c>
      <c r="EO47" t="s">
        <v>3</v>
      </c>
      <c r="EQ47">
        <v>131072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88.5</v>
      </c>
      <c r="EX47">
        <v>0</v>
      </c>
      <c r="EY47">
        <v>0</v>
      </c>
      <c r="FQ47">
        <v>0</v>
      </c>
      <c r="FR47">
        <f t="shared" si="53"/>
        <v>0</v>
      </c>
      <c r="FS47">
        <v>0</v>
      </c>
      <c r="FX47">
        <v>89</v>
      </c>
      <c r="FY47">
        <v>40</v>
      </c>
      <c r="GA47" t="s">
        <v>3</v>
      </c>
      <c r="GD47">
        <v>1</v>
      </c>
      <c r="GF47">
        <v>-1929984938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54"/>
        <v>0</v>
      </c>
      <c r="GM47">
        <f t="shared" si="55"/>
        <v>589.67999999999995</v>
      </c>
      <c r="GN47">
        <f t="shared" si="56"/>
        <v>589.67999999999995</v>
      </c>
      <c r="GO47">
        <f t="shared" si="57"/>
        <v>0</v>
      </c>
      <c r="GP47">
        <f t="shared" si="58"/>
        <v>0</v>
      </c>
      <c r="GR47">
        <v>0</v>
      </c>
      <c r="GS47">
        <v>0</v>
      </c>
      <c r="GT47">
        <v>0</v>
      </c>
      <c r="GU47" t="s">
        <v>3</v>
      </c>
      <c r="GV47">
        <f t="shared" si="59"/>
        <v>0</v>
      </c>
      <c r="GW47">
        <v>1</v>
      </c>
      <c r="GX47">
        <f t="shared" si="60"/>
        <v>0</v>
      </c>
      <c r="HA47">
        <v>0</v>
      </c>
      <c r="HB47">
        <v>0</v>
      </c>
      <c r="HC47">
        <f t="shared" si="61"/>
        <v>0</v>
      </c>
      <c r="HE47" t="s">
        <v>3</v>
      </c>
      <c r="HF47" t="s">
        <v>3</v>
      </c>
      <c r="HM47" t="s">
        <v>3</v>
      </c>
      <c r="HN47" t="s">
        <v>113</v>
      </c>
      <c r="HO47" t="s">
        <v>114</v>
      </c>
      <c r="HP47" t="s">
        <v>111</v>
      </c>
      <c r="HQ47" t="s">
        <v>111</v>
      </c>
      <c r="IK47">
        <v>0</v>
      </c>
    </row>
    <row r="48" spans="1:245" x14ac:dyDescent="0.2">
      <c r="A48">
        <v>17</v>
      </c>
      <c r="B48">
        <v>1</v>
      </c>
      <c r="C48">
        <f>ROW(SmtRes!A141)</f>
        <v>141</v>
      </c>
      <c r="D48">
        <f>ROW(EtalonRes!A152)</f>
        <v>152</v>
      </c>
      <c r="E48" t="s">
        <v>119</v>
      </c>
      <c r="F48" t="s">
        <v>120</v>
      </c>
      <c r="G48" t="s">
        <v>121</v>
      </c>
      <c r="H48" t="s">
        <v>122</v>
      </c>
      <c r="I48">
        <f>ROUND(3/10,7)</f>
        <v>0.3</v>
      </c>
      <c r="J48">
        <v>0</v>
      </c>
      <c r="K48">
        <f>ROUND(3/10,7)</f>
        <v>0.3</v>
      </c>
      <c r="O48">
        <f t="shared" si="43"/>
        <v>2227.0300000000002</v>
      </c>
      <c r="P48">
        <f>SUMIF(SmtRes!AQ134:'SmtRes'!AQ141,"=1",SmtRes!DF134:'SmtRes'!DF141)</f>
        <v>701.26</v>
      </c>
      <c r="Q48">
        <f>SUMIF(SmtRes!AQ134:'SmtRes'!AQ141,"=1",SmtRes!DG134:'SmtRes'!DG141)</f>
        <v>122.07</v>
      </c>
      <c r="R48">
        <f>SUMIF(SmtRes!AQ134:'SmtRes'!AQ141,"=1",SmtRes!DH134:'SmtRes'!DH141)</f>
        <v>51.239999999999995</v>
      </c>
      <c r="S48">
        <f>SUMIF(SmtRes!AQ134:'SmtRes'!AQ141,"=1",SmtRes!DI134:'SmtRes'!DI141)</f>
        <v>1352.46</v>
      </c>
      <c r="T48">
        <f t="shared" si="44"/>
        <v>0</v>
      </c>
      <c r="U48">
        <f>SUMIF(SmtRes!AQ134:'SmtRes'!AQ141,"=1",SmtRes!CV134:'SmtRes'!CV141)</f>
        <v>2.7810000000000001</v>
      </c>
      <c r="V48">
        <f>SUMIF(SmtRes!AQ134:'SmtRes'!AQ141,"=1",SmtRes!CW134:'SmtRes'!CW141)</f>
        <v>0.10199999999999999</v>
      </c>
      <c r="W48">
        <f t="shared" si="45"/>
        <v>0</v>
      </c>
      <c r="X48">
        <f t="shared" si="46"/>
        <v>1361.59</v>
      </c>
      <c r="Y48">
        <f t="shared" si="46"/>
        <v>715.89</v>
      </c>
      <c r="AA48">
        <v>89848907</v>
      </c>
      <c r="AB48">
        <f t="shared" si="47"/>
        <v>6821.4835000000003</v>
      </c>
      <c r="AC48">
        <f>ROUND((SUM(SmtRes!BQ134:'SmtRes'!BQ141)),6)</f>
        <v>1924.2795000000001</v>
      </c>
      <c r="AD48">
        <f>ROUND((((SUM(SmtRes!BR134:'SmtRes'!BR141))-(SUM(SmtRes!BS134:'SmtRes'!BS141)))+AE48),6)</f>
        <v>389.01760000000002</v>
      </c>
      <c r="AE48">
        <f>ROUND((SUM(SmtRes!BS134:'SmtRes'!BS141)),6)</f>
        <v>170.79220000000001</v>
      </c>
      <c r="AF48">
        <f>ROUND((SUM(SmtRes!BT134:'SmtRes'!BT141)),6)</f>
        <v>4508.1863999999996</v>
      </c>
      <c r="AG48">
        <f t="shared" si="48"/>
        <v>0</v>
      </c>
      <c r="AH48">
        <f>(SUM(SmtRes!BU134:'SmtRes'!BU141))</f>
        <v>9.27</v>
      </c>
      <c r="AI48">
        <f>(SUM(SmtRes!BV134:'SmtRes'!BV141))</f>
        <v>0.34</v>
      </c>
      <c r="AJ48">
        <f t="shared" si="49"/>
        <v>0</v>
      </c>
      <c r="AK48">
        <v>6992.2756999999992</v>
      </c>
      <c r="AL48">
        <v>1924.2794999999999</v>
      </c>
      <c r="AM48">
        <v>389.01760000000002</v>
      </c>
      <c r="AN48">
        <v>170.79220000000001</v>
      </c>
      <c r="AO48">
        <v>4508.1863999999996</v>
      </c>
      <c r="AP48">
        <v>0</v>
      </c>
      <c r="AQ48">
        <v>9.27</v>
      </c>
      <c r="AR48">
        <v>0.34</v>
      </c>
      <c r="AS48">
        <v>0</v>
      </c>
      <c r="AT48">
        <v>97</v>
      </c>
      <c r="AU48">
        <v>51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2</v>
      </c>
      <c r="BJ48" t="s">
        <v>123</v>
      </c>
      <c r="BM48">
        <v>108001</v>
      </c>
      <c r="BN48">
        <v>0</v>
      </c>
      <c r="BO48" t="s">
        <v>3</v>
      </c>
      <c r="BP48">
        <v>0</v>
      </c>
      <c r="BQ48">
        <v>3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97</v>
      </c>
      <c r="CA48">
        <v>51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50"/>
        <v>2227.0299999999997</v>
      </c>
      <c r="CQ48">
        <f>SUMIF(SmtRes!AQ134:'SmtRes'!AQ141,"=1",SmtRes!AA134:'SmtRes'!AA141)</f>
        <v>1267.51</v>
      </c>
      <c r="CR48">
        <f>SUMIF(SmtRes!AQ134:'SmtRes'!AQ141,"=1",SmtRes!AB134:'SmtRes'!AB141)</f>
        <v>2164.2599999999998</v>
      </c>
      <c r="CS48">
        <f>SUMIF(SmtRes!AQ134:'SmtRes'!AQ141,"=1",SmtRes!AC134:'SmtRes'!AC141)</f>
        <v>1004.6600000000001</v>
      </c>
      <c r="CT48">
        <f>SUMIF(SmtRes!AQ134:'SmtRes'!AQ141,"=1",SmtRes!AD134:'SmtRes'!AD141)</f>
        <v>486.32</v>
      </c>
      <c r="CU48">
        <f t="shared" si="51"/>
        <v>0</v>
      </c>
      <c r="CV48">
        <f>SUMIF(SmtRes!AQ134:'SmtRes'!AQ141,"=1",SmtRes!BU134:'SmtRes'!BU141)</f>
        <v>9.27</v>
      </c>
      <c r="CW48">
        <f>SUMIF(SmtRes!AQ134:'SmtRes'!AQ141,"=1",SmtRes!BV134:'SmtRes'!BV141)</f>
        <v>0.34</v>
      </c>
      <c r="CX48">
        <f t="shared" si="52"/>
        <v>0</v>
      </c>
      <c r="CY48">
        <f>(((S48+R48)*AT48)/100)</f>
        <v>1361.5889999999999</v>
      </c>
      <c r="CZ48">
        <f>(((S48+R48)*AU48)/100)</f>
        <v>715.88699999999994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122</v>
      </c>
      <c r="DW48" t="s">
        <v>122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89539394</v>
      </c>
      <c r="EF48">
        <v>3</v>
      </c>
      <c r="EG48" t="s">
        <v>95</v>
      </c>
      <c r="EH48">
        <v>0</v>
      </c>
      <c r="EI48" t="s">
        <v>3</v>
      </c>
      <c r="EJ48">
        <v>2</v>
      </c>
      <c r="EK48">
        <v>108001</v>
      </c>
      <c r="EL48" t="s">
        <v>96</v>
      </c>
      <c r="EM48" t="s">
        <v>97</v>
      </c>
      <c r="EO48" t="s">
        <v>3</v>
      </c>
      <c r="EQ48">
        <v>131072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0.34</v>
      </c>
      <c r="EY48">
        <v>0</v>
      </c>
      <c r="FQ48">
        <v>0</v>
      </c>
      <c r="FR48">
        <f t="shared" si="53"/>
        <v>0</v>
      </c>
      <c r="FS48">
        <v>0</v>
      </c>
      <c r="FX48">
        <v>97</v>
      </c>
      <c r="FY48">
        <v>51</v>
      </c>
      <c r="GA48" t="s">
        <v>3</v>
      </c>
      <c r="GD48">
        <v>1</v>
      </c>
      <c r="GF48">
        <v>-1534173499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54"/>
        <v>0</v>
      </c>
      <c r="GM48">
        <f t="shared" si="55"/>
        <v>4304.51</v>
      </c>
      <c r="GN48">
        <f t="shared" si="56"/>
        <v>0</v>
      </c>
      <c r="GO48">
        <f t="shared" si="57"/>
        <v>4304.51</v>
      </c>
      <c r="GP48">
        <f t="shared" si="58"/>
        <v>0</v>
      </c>
      <c r="GR48">
        <v>0</v>
      </c>
      <c r="GS48">
        <v>0</v>
      </c>
      <c r="GT48">
        <v>0</v>
      </c>
      <c r="GU48" t="s">
        <v>3</v>
      </c>
      <c r="GV48">
        <f t="shared" si="59"/>
        <v>0</v>
      </c>
      <c r="GW48">
        <v>1</v>
      </c>
      <c r="GX48">
        <f t="shared" si="60"/>
        <v>0</v>
      </c>
      <c r="HA48">
        <v>0</v>
      </c>
      <c r="HB48">
        <v>0</v>
      </c>
      <c r="HC48">
        <f t="shared" si="61"/>
        <v>0</v>
      </c>
      <c r="HE48" t="s">
        <v>3</v>
      </c>
      <c r="HF48" t="s">
        <v>3</v>
      </c>
      <c r="HM48" t="s">
        <v>3</v>
      </c>
      <c r="HN48" t="s">
        <v>98</v>
      </c>
      <c r="HO48" t="s">
        <v>99</v>
      </c>
      <c r="HP48" t="s">
        <v>96</v>
      </c>
      <c r="HQ48" t="s">
        <v>96</v>
      </c>
      <c r="IK48">
        <v>0</v>
      </c>
    </row>
    <row r="49" spans="1:245" x14ac:dyDescent="0.2">
      <c r="A49">
        <v>17</v>
      </c>
      <c r="B49">
        <v>1</v>
      </c>
      <c r="E49" t="s">
        <v>124</v>
      </c>
      <c r="F49" t="s">
        <v>125</v>
      </c>
      <c r="G49" t="s">
        <v>126</v>
      </c>
      <c r="H49" t="s">
        <v>127</v>
      </c>
      <c r="I49">
        <f>ROUND(3.77*3*I48/100,7)</f>
        <v>3.3930000000000002E-2</v>
      </c>
      <c r="J49">
        <v>0</v>
      </c>
      <c r="K49">
        <f>ROUND(3.77*3*I48/100,7)</f>
        <v>3.3930000000000002E-2</v>
      </c>
      <c r="O49">
        <f t="shared" si="43"/>
        <v>1893.65</v>
      </c>
      <c r="P49">
        <f>ROUND(CQ49*I49,2)</f>
        <v>1893.65</v>
      </c>
      <c r="Q49">
        <f>ROUND(CR49*I49,2)</f>
        <v>0</v>
      </c>
      <c r="R49">
        <f>ROUND(CS49*I49,2)</f>
        <v>0</v>
      </c>
      <c r="S49">
        <f>ROUND(CT49*I49,2)</f>
        <v>0</v>
      </c>
      <c r="T49">
        <f t="shared" si="44"/>
        <v>0</v>
      </c>
      <c r="U49">
        <f>ROUND(CV49*I49,7)</f>
        <v>0</v>
      </c>
      <c r="V49">
        <f>ROUND(CW49*I49,7)</f>
        <v>0</v>
      </c>
      <c r="W49">
        <f t="shared" si="45"/>
        <v>0</v>
      </c>
      <c r="X49">
        <f t="shared" si="46"/>
        <v>0</v>
      </c>
      <c r="Y49">
        <f t="shared" si="46"/>
        <v>0</v>
      </c>
      <c r="AA49">
        <v>89848907</v>
      </c>
      <c r="AB49">
        <f t="shared" si="47"/>
        <v>73435</v>
      </c>
      <c r="AC49">
        <f>ROUND((ES49),6)</f>
        <v>73435</v>
      </c>
      <c r="AD49">
        <f>ROUND((((ET49)-(EU49))+AE49),6)</f>
        <v>0</v>
      </c>
      <c r="AE49">
        <f>ROUND((EU49),6)</f>
        <v>0</v>
      </c>
      <c r="AF49">
        <f>ROUND((EV49),6)</f>
        <v>0</v>
      </c>
      <c r="AG49">
        <f t="shared" si="48"/>
        <v>0</v>
      </c>
      <c r="AH49">
        <f>(EW49)</f>
        <v>0</v>
      </c>
      <c r="AI49">
        <f>(EX49)</f>
        <v>0</v>
      </c>
      <c r="AJ49">
        <f t="shared" si="49"/>
        <v>0</v>
      </c>
      <c r="AK49">
        <v>73435</v>
      </c>
      <c r="AL49">
        <v>73435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0.76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128</v>
      </c>
      <c r="BM49">
        <v>500001</v>
      </c>
      <c r="BN49">
        <v>0</v>
      </c>
      <c r="BO49" t="s">
        <v>125</v>
      </c>
      <c r="BP49">
        <v>1</v>
      </c>
      <c r="BQ49">
        <v>8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50"/>
        <v>1893.65</v>
      </c>
      <c r="CQ49">
        <f>ROUND(AL49*BC49,2)</f>
        <v>55810.6</v>
      </c>
      <c r="CR49">
        <f>ROUND(AM49*BB49,2)</f>
        <v>0</v>
      </c>
      <c r="CS49">
        <f>ROUND(AN49*BS49,2)</f>
        <v>0</v>
      </c>
      <c r="CT49">
        <f>ROUND(AO49*BA49,2)</f>
        <v>0</v>
      </c>
      <c r="CU49">
        <f t="shared" si="51"/>
        <v>0</v>
      </c>
      <c r="CV49">
        <f>AH49</f>
        <v>0</v>
      </c>
      <c r="CW49">
        <f>AI49</f>
        <v>0</v>
      </c>
      <c r="CX49">
        <f t="shared" si="52"/>
        <v>0</v>
      </c>
      <c r="CY49">
        <f>0</f>
        <v>0</v>
      </c>
      <c r="CZ49">
        <f>0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127</v>
      </c>
      <c r="DW49" t="s">
        <v>127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89539444</v>
      </c>
      <c r="EF49">
        <v>8</v>
      </c>
      <c r="EG49" t="s">
        <v>129</v>
      </c>
      <c r="EH49">
        <v>0</v>
      </c>
      <c r="EI49" t="s">
        <v>3</v>
      </c>
      <c r="EJ49">
        <v>1</v>
      </c>
      <c r="EK49">
        <v>500001</v>
      </c>
      <c r="EL49" t="s">
        <v>130</v>
      </c>
      <c r="EM49" t="s">
        <v>131</v>
      </c>
      <c r="EO49" t="s">
        <v>3</v>
      </c>
      <c r="EQ49">
        <v>131072</v>
      </c>
      <c r="ER49">
        <v>73435</v>
      </c>
      <c r="ES49">
        <v>73435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f t="shared" si="53"/>
        <v>0</v>
      </c>
      <c r="FS49">
        <v>0</v>
      </c>
      <c r="FX49">
        <v>0</v>
      </c>
      <c r="FY49">
        <v>0</v>
      </c>
      <c r="GA49" t="s">
        <v>3</v>
      </c>
      <c r="GD49">
        <v>1</v>
      </c>
      <c r="GF49">
        <v>-676469707</v>
      </c>
      <c r="GG49">
        <v>2</v>
      </c>
      <c r="GH49">
        <v>0</v>
      </c>
      <c r="GI49">
        <v>2</v>
      </c>
      <c r="GJ49">
        <v>0</v>
      </c>
      <c r="GK49">
        <v>0</v>
      </c>
      <c r="GL49">
        <f t="shared" si="54"/>
        <v>0</v>
      </c>
      <c r="GM49">
        <f t="shared" si="55"/>
        <v>1893.65</v>
      </c>
      <c r="GN49">
        <f t="shared" si="56"/>
        <v>1893.65</v>
      </c>
      <c r="GO49">
        <f t="shared" si="57"/>
        <v>0</v>
      </c>
      <c r="GP49">
        <f t="shared" si="58"/>
        <v>0</v>
      </c>
      <c r="GR49">
        <v>0</v>
      </c>
      <c r="GS49">
        <v>0</v>
      </c>
      <c r="GT49">
        <v>0</v>
      </c>
      <c r="GU49" t="s">
        <v>3</v>
      </c>
      <c r="GV49">
        <f t="shared" si="59"/>
        <v>0</v>
      </c>
      <c r="GW49">
        <v>1</v>
      </c>
      <c r="GX49">
        <f t="shared" si="60"/>
        <v>0</v>
      </c>
      <c r="HA49">
        <v>0</v>
      </c>
      <c r="HB49">
        <v>0</v>
      </c>
      <c r="HC49">
        <f t="shared" si="61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45" x14ac:dyDescent="0.2">
      <c r="A50">
        <v>17</v>
      </c>
      <c r="B50">
        <v>1</v>
      </c>
      <c r="C50">
        <f>ROW(SmtRes!A149)</f>
        <v>149</v>
      </c>
      <c r="D50">
        <f>ROW(EtalonRes!A160)</f>
        <v>160</v>
      </c>
      <c r="E50" t="s">
        <v>132</v>
      </c>
      <c r="F50" t="s">
        <v>133</v>
      </c>
      <c r="G50" t="s">
        <v>134</v>
      </c>
      <c r="H50" t="s">
        <v>135</v>
      </c>
      <c r="I50">
        <f>ROUND(1.5/100,7)</f>
        <v>1.4999999999999999E-2</v>
      </c>
      <c r="J50">
        <v>0</v>
      </c>
      <c r="K50">
        <f>ROUND(1.5/100,7)</f>
        <v>1.4999999999999999E-2</v>
      </c>
      <c r="O50">
        <f t="shared" si="43"/>
        <v>162.63</v>
      </c>
      <c r="P50">
        <f>SUMIF(SmtRes!AQ142:'SmtRes'!AQ149,"=1",SmtRes!DF142:'SmtRes'!DF149)</f>
        <v>34.96</v>
      </c>
      <c r="Q50">
        <f>SUMIF(SmtRes!AQ142:'SmtRes'!AQ149,"=1",SmtRes!DG142:'SmtRes'!DG149)</f>
        <v>5.35</v>
      </c>
      <c r="R50">
        <f>SUMIF(SmtRes!AQ142:'SmtRes'!AQ149,"=1",SmtRes!DH142:'SmtRes'!DH149)</f>
        <v>1.96</v>
      </c>
      <c r="S50">
        <f>SUMIF(SmtRes!AQ142:'SmtRes'!AQ149,"=1",SmtRes!DI142:'SmtRes'!DI149)</f>
        <v>120.36</v>
      </c>
      <c r="T50">
        <f t="shared" si="44"/>
        <v>0</v>
      </c>
      <c r="U50">
        <f>SUMIF(SmtRes!AQ142:'SmtRes'!AQ149,"=1",SmtRes!CV142:'SmtRes'!CV149)</f>
        <v>0.2475</v>
      </c>
      <c r="V50">
        <f>SUMIF(SmtRes!AQ142:'SmtRes'!AQ149,"=1",SmtRes!CW142:'SmtRes'!CW149)</f>
        <v>3.8999999999999998E-3</v>
      </c>
      <c r="W50">
        <f t="shared" si="45"/>
        <v>0</v>
      </c>
      <c r="X50">
        <f t="shared" si="46"/>
        <v>118.65</v>
      </c>
      <c r="Y50">
        <f t="shared" si="46"/>
        <v>62.38</v>
      </c>
      <c r="AA50">
        <v>89848907</v>
      </c>
      <c r="AB50">
        <f t="shared" si="47"/>
        <v>10283.199199999999</v>
      </c>
      <c r="AC50">
        <f>ROUND((SUM(SmtRes!BQ142:'SmtRes'!BQ149)),6)</f>
        <v>1916.498</v>
      </c>
      <c r="AD50">
        <f>ROUND((((SUM(SmtRes!BR142:'SmtRes'!BR149))-(SUM(SmtRes!BS142:'SmtRes'!BS149)))+AE50),6)</f>
        <v>342.4212</v>
      </c>
      <c r="AE50">
        <f>ROUND((SUM(SmtRes!BS142:'SmtRes'!BS149)),6)</f>
        <v>130.60579999999999</v>
      </c>
      <c r="AF50">
        <f>ROUND((SUM(SmtRes!BT142:'SmtRes'!BT149)),6)</f>
        <v>8024.28</v>
      </c>
      <c r="AG50">
        <f t="shared" si="48"/>
        <v>0</v>
      </c>
      <c r="AH50">
        <f>(SUM(SmtRes!BU142:'SmtRes'!BU149))</f>
        <v>16.5</v>
      </c>
      <c r="AI50">
        <f>(SUM(SmtRes!BV142:'SmtRes'!BV149))</f>
        <v>0.26</v>
      </c>
      <c r="AJ50">
        <f t="shared" si="49"/>
        <v>0</v>
      </c>
      <c r="AK50">
        <v>10413.804999999998</v>
      </c>
      <c r="AL50">
        <v>1916.4979999999998</v>
      </c>
      <c r="AM50">
        <v>342.4212</v>
      </c>
      <c r="AN50">
        <v>130.60579999999999</v>
      </c>
      <c r="AO50">
        <v>8024.28</v>
      </c>
      <c r="AP50">
        <v>0</v>
      </c>
      <c r="AQ50">
        <v>16.5</v>
      </c>
      <c r="AR50">
        <v>0.26</v>
      </c>
      <c r="AS50">
        <v>0</v>
      </c>
      <c r="AT50">
        <v>97</v>
      </c>
      <c r="AU50">
        <v>51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2</v>
      </c>
      <c r="BJ50" t="s">
        <v>136</v>
      </c>
      <c r="BM50">
        <v>108001</v>
      </c>
      <c r="BN50">
        <v>0</v>
      </c>
      <c r="BO50" t="s">
        <v>3</v>
      </c>
      <c r="BP50">
        <v>0</v>
      </c>
      <c r="BQ50">
        <v>3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97</v>
      </c>
      <c r="CA50">
        <v>51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50"/>
        <v>162.63000000000002</v>
      </c>
      <c r="CQ50">
        <f>SUMIF(SmtRes!AQ142:'SmtRes'!AQ149,"=1",SmtRes!AA142:'SmtRes'!AA149)</f>
        <v>1267.51</v>
      </c>
      <c r="CR50">
        <f>SUMIF(SmtRes!AQ142:'SmtRes'!AQ149,"=1",SmtRes!AB142:'SmtRes'!AB149)</f>
        <v>2164.2599999999998</v>
      </c>
      <c r="CS50">
        <f>SUMIF(SmtRes!AQ142:'SmtRes'!AQ149,"=1",SmtRes!AC142:'SmtRes'!AC149)</f>
        <v>1004.6600000000001</v>
      </c>
      <c r="CT50">
        <f>SUMIF(SmtRes!AQ142:'SmtRes'!AQ149,"=1",SmtRes!AD142:'SmtRes'!AD149)</f>
        <v>486.32</v>
      </c>
      <c r="CU50">
        <f t="shared" si="51"/>
        <v>0</v>
      </c>
      <c r="CV50">
        <f>SUMIF(SmtRes!AQ142:'SmtRes'!AQ149,"=1",SmtRes!BU142:'SmtRes'!BU149)</f>
        <v>16.5</v>
      </c>
      <c r="CW50">
        <f>SUMIF(SmtRes!AQ142:'SmtRes'!AQ149,"=1",SmtRes!BV142:'SmtRes'!BV149)</f>
        <v>0.26</v>
      </c>
      <c r="CX50">
        <f t="shared" si="52"/>
        <v>0</v>
      </c>
      <c r="CY50">
        <f>(((S50+R50)*AT50)/100)</f>
        <v>118.65039999999999</v>
      </c>
      <c r="CZ50">
        <f>(((S50+R50)*AU50)/100)</f>
        <v>62.383199999999995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1003</v>
      </c>
      <c r="DV50" t="s">
        <v>135</v>
      </c>
      <c r="DW50" t="s">
        <v>135</v>
      </c>
      <c r="DX50">
        <v>100</v>
      </c>
      <c r="DZ50" t="s">
        <v>3</v>
      </c>
      <c r="EA50" t="s">
        <v>3</v>
      </c>
      <c r="EB50" t="s">
        <v>3</v>
      </c>
      <c r="EC50" t="s">
        <v>3</v>
      </c>
      <c r="EE50">
        <v>89539394</v>
      </c>
      <c r="EF50">
        <v>3</v>
      </c>
      <c r="EG50" t="s">
        <v>95</v>
      </c>
      <c r="EH50">
        <v>0</v>
      </c>
      <c r="EI50" t="s">
        <v>3</v>
      </c>
      <c r="EJ50">
        <v>2</v>
      </c>
      <c r="EK50">
        <v>108001</v>
      </c>
      <c r="EL50" t="s">
        <v>96</v>
      </c>
      <c r="EM50" t="s">
        <v>97</v>
      </c>
      <c r="EO50" t="s">
        <v>3</v>
      </c>
      <c r="EQ50">
        <v>131072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0.26</v>
      </c>
      <c r="EY50">
        <v>0</v>
      </c>
      <c r="FQ50">
        <v>0</v>
      </c>
      <c r="FR50">
        <f t="shared" si="53"/>
        <v>0</v>
      </c>
      <c r="FS50">
        <v>0</v>
      </c>
      <c r="FX50">
        <v>97</v>
      </c>
      <c r="FY50">
        <v>51</v>
      </c>
      <c r="GA50" t="s">
        <v>3</v>
      </c>
      <c r="GD50">
        <v>1</v>
      </c>
      <c r="GF50">
        <v>48060036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54"/>
        <v>0</v>
      </c>
      <c r="GM50">
        <f t="shared" si="55"/>
        <v>343.66</v>
      </c>
      <c r="GN50">
        <f t="shared" si="56"/>
        <v>0</v>
      </c>
      <c r="GO50">
        <f t="shared" si="57"/>
        <v>343.66</v>
      </c>
      <c r="GP50">
        <f t="shared" si="58"/>
        <v>0</v>
      </c>
      <c r="GR50">
        <v>0</v>
      </c>
      <c r="GS50">
        <v>0</v>
      </c>
      <c r="GT50">
        <v>0</v>
      </c>
      <c r="GU50" t="s">
        <v>3</v>
      </c>
      <c r="GV50">
        <f t="shared" si="59"/>
        <v>0</v>
      </c>
      <c r="GW50">
        <v>1</v>
      </c>
      <c r="GX50">
        <f t="shared" si="60"/>
        <v>0</v>
      </c>
      <c r="HA50">
        <v>0</v>
      </c>
      <c r="HB50">
        <v>0</v>
      </c>
      <c r="HC50">
        <f t="shared" si="61"/>
        <v>0</v>
      </c>
      <c r="HE50" t="s">
        <v>3</v>
      </c>
      <c r="HF50" t="s">
        <v>3</v>
      </c>
      <c r="HM50" t="s">
        <v>3</v>
      </c>
      <c r="HN50" t="s">
        <v>98</v>
      </c>
      <c r="HO50" t="s">
        <v>99</v>
      </c>
      <c r="HP50" t="s">
        <v>96</v>
      </c>
      <c r="HQ50" t="s">
        <v>96</v>
      </c>
      <c r="IK50">
        <v>0</v>
      </c>
    </row>
    <row r="51" spans="1:245" x14ac:dyDescent="0.2">
      <c r="A51">
        <v>17</v>
      </c>
      <c r="B51">
        <v>1</v>
      </c>
      <c r="E51" t="s">
        <v>137</v>
      </c>
      <c r="F51" t="s">
        <v>138</v>
      </c>
      <c r="G51" t="s">
        <v>139</v>
      </c>
      <c r="H51" t="s">
        <v>127</v>
      </c>
      <c r="I51">
        <f>ROUND(0.616/1000*I50*100,7)</f>
        <v>9.2400000000000002E-4</v>
      </c>
      <c r="J51">
        <v>0</v>
      </c>
      <c r="K51">
        <f>ROUND(0.616/1000*I50*100,7)</f>
        <v>9.2400000000000002E-4</v>
      </c>
      <c r="O51">
        <f t="shared" si="43"/>
        <v>52.24</v>
      </c>
      <c r="P51">
        <f>ROUND(CQ51*I51,2)</f>
        <v>52.24</v>
      </c>
      <c r="Q51">
        <f>ROUND(CR51*I51,2)</f>
        <v>0</v>
      </c>
      <c r="R51">
        <f>ROUND(CS51*I51,2)</f>
        <v>0</v>
      </c>
      <c r="S51">
        <f>ROUND(CT51*I51,2)</f>
        <v>0</v>
      </c>
      <c r="T51">
        <f t="shared" si="44"/>
        <v>0</v>
      </c>
      <c r="U51">
        <f>ROUND(CV51*I51,7)</f>
        <v>0</v>
      </c>
      <c r="V51">
        <f>ROUND(CW51*I51,7)</f>
        <v>0</v>
      </c>
      <c r="W51">
        <f t="shared" si="45"/>
        <v>0</v>
      </c>
      <c r="X51">
        <f t="shared" si="46"/>
        <v>0</v>
      </c>
      <c r="Y51">
        <f t="shared" si="46"/>
        <v>0</v>
      </c>
      <c r="AA51">
        <v>89848907</v>
      </c>
      <c r="AB51">
        <f t="shared" si="47"/>
        <v>67306.5</v>
      </c>
      <c r="AC51">
        <f>ROUND((ES51),6)</f>
        <v>67306.5</v>
      </c>
      <c r="AD51">
        <f>ROUND((((ET51)-(EU51))+AE51),6)</f>
        <v>0</v>
      </c>
      <c r="AE51">
        <f>ROUND((EU51),6)</f>
        <v>0</v>
      </c>
      <c r="AF51">
        <f>ROUND((EV51),6)</f>
        <v>0</v>
      </c>
      <c r="AG51">
        <f t="shared" si="48"/>
        <v>0</v>
      </c>
      <c r="AH51">
        <f>(EW51)</f>
        <v>0</v>
      </c>
      <c r="AI51">
        <f>(EX51)</f>
        <v>0</v>
      </c>
      <c r="AJ51">
        <f t="shared" si="49"/>
        <v>0</v>
      </c>
      <c r="AK51">
        <v>67306.5</v>
      </c>
      <c r="AL51">
        <v>67306.5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0.84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140</v>
      </c>
      <c r="BM51">
        <v>500001</v>
      </c>
      <c r="BN51">
        <v>0</v>
      </c>
      <c r="BO51" t="s">
        <v>138</v>
      </c>
      <c r="BP51">
        <v>1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50"/>
        <v>52.24</v>
      </c>
      <c r="CQ51">
        <f>ROUND(AL51*BC51,2)</f>
        <v>56537.46</v>
      </c>
      <c r="CR51">
        <f>ROUND(AM51*BB51,2)</f>
        <v>0</v>
      </c>
      <c r="CS51">
        <f>ROUND(AN51*BS51,2)</f>
        <v>0</v>
      </c>
      <c r="CT51">
        <f>ROUND(AO51*BA51,2)</f>
        <v>0</v>
      </c>
      <c r="CU51">
        <f t="shared" si="51"/>
        <v>0</v>
      </c>
      <c r="CV51">
        <f>AH51</f>
        <v>0</v>
      </c>
      <c r="CW51">
        <f>AI51</f>
        <v>0</v>
      </c>
      <c r="CX51">
        <f t="shared" si="52"/>
        <v>0</v>
      </c>
      <c r="CY51">
        <f>0</f>
        <v>0</v>
      </c>
      <c r="CZ51">
        <f>0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1009</v>
      </c>
      <c r="DV51" t="s">
        <v>127</v>
      </c>
      <c r="DW51" t="s">
        <v>127</v>
      </c>
      <c r="DX51">
        <v>1000</v>
      </c>
      <c r="DZ51" t="s">
        <v>3</v>
      </c>
      <c r="EA51" t="s">
        <v>3</v>
      </c>
      <c r="EB51" t="s">
        <v>3</v>
      </c>
      <c r="EC51" t="s">
        <v>3</v>
      </c>
      <c r="EE51">
        <v>89539444</v>
      </c>
      <c r="EF51">
        <v>8</v>
      </c>
      <c r="EG51" t="s">
        <v>129</v>
      </c>
      <c r="EH51">
        <v>0</v>
      </c>
      <c r="EI51" t="s">
        <v>3</v>
      </c>
      <c r="EJ51">
        <v>1</v>
      </c>
      <c r="EK51">
        <v>500001</v>
      </c>
      <c r="EL51" t="s">
        <v>130</v>
      </c>
      <c r="EM51" t="s">
        <v>131</v>
      </c>
      <c r="EO51" t="s">
        <v>3</v>
      </c>
      <c r="EQ51">
        <v>131072</v>
      </c>
      <c r="ER51">
        <v>67306.5</v>
      </c>
      <c r="ES51">
        <v>67306.5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FQ51">
        <v>0</v>
      </c>
      <c r="FR51">
        <f t="shared" si="53"/>
        <v>0</v>
      </c>
      <c r="FS51">
        <v>0</v>
      </c>
      <c r="FX51">
        <v>0</v>
      </c>
      <c r="FY51">
        <v>0</v>
      </c>
      <c r="GA51" t="s">
        <v>3</v>
      </c>
      <c r="GD51">
        <v>1</v>
      </c>
      <c r="GF51">
        <v>1966341740</v>
      </c>
      <c r="GG51">
        <v>2</v>
      </c>
      <c r="GH51">
        <v>0</v>
      </c>
      <c r="GI51">
        <v>2</v>
      </c>
      <c r="GJ51">
        <v>0</v>
      </c>
      <c r="GK51">
        <v>0</v>
      </c>
      <c r="GL51">
        <f t="shared" si="54"/>
        <v>0</v>
      </c>
      <c r="GM51">
        <f t="shared" si="55"/>
        <v>52.24</v>
      </c>
      <c r="GN51">
        <f t="shared" si="56"/>
        <v>52.24</v>
      </c>
      <c r="GO51">
        <f t="shared" si="57"/>
        <v>0</v>
      </c>
      <c r="GP51">
        <f t="shared" si="58"/>
        <v>0</v>
      </c>
      <c r="GR51">
        <v>0</v>
      </c>
      <c r="GS51">
        <v>0</v>
      </c>
      <c r="GT51">
        <v>0</v>
      </c>
      <c r="GU51" t="s">
        <v>3</v>
      </c>
      <c r="GV51">
        <f t="shared" si="59"/>
        <v>0</v>
      </c>
      <c r="GW51">
        <v>1</v>
      </c>
      <c r="GX51">
        <f t="shared" si="60"/>
        <v>0</v>
      </c>
      <c r="HA51">
        <v>0</v>
      </c>
      <c r="HB51">
        <v>0</v>
      </c>
      <c r="HC51">
        <f t="shared" si="61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45" x14ac:dyDescent="0.2">
      <c r="A52">
        <v>17</v>
      </c>
      <c r="B52">
        <v>1</v>
      </c>
      <c r="C52">
        <f>ROW(SmtRes!A158)</f>
        <v>158</v>
      </c>
      <c r="D52">
        <f>ROW(EtalonRes!A169)</f>
        <v>169</v>
      </c>
      <c r="E52" t="s">
        <v>141</v>
      </c>
      <c r="F52" t="s">
        <v>142</v>
      </c>
      <c r="G52" t="s">
        <v>143</v>
      </c>
      <c r="H52" t="s">
        <v>135</v>
      </c>
      <c r="I52">
        <f>ROUND(24/100,7)</f>
        <v>0.24</v>
      </c>
      <c r="J52">
        <v>0</v>
      </c>
      <c r="K52">
        <f>ROUND(24/100,7)</f>
        <v>0.24</v>
      </c>
      <c r="O52">
        <f t="shared" si="43"/>
        <v>3035.68</v>
      </c>
      <c r="P52">
        <f>SUMIF(SmtRes!AQ150:'SmtRes'!AQ158,"=1",SmtRes!DF150:'SmtRes'!DF158)</f>
        <v>728.07</v>
      </c>
      <c r="Q52">
        <f>SUMIF(SmtRes!AQ150:'SmtRes'!AQ158,"=1",SmtRes!DG150:'SmtRes'!DG158)</f>
        <v>107.36</v>
      </c>
      <c r="R52">
        <f>SUMIF(SmtRes!AQ150:'SmtRes'!AQ158,"=1",SmtRes!DH150:'SmtRes'!DH158)</f>
        <v>40.99</v>
      </c>
      <c r="S52">
        <f>SUMIF(SmtRes!AQ150:'SmtRes'!AQ158,"=1",SmtRes!DI150:'SmtRes'!DI158)</f>
        <v>2159.2600000000002</v>
      </c>
      <c r="T52">
        <f t="shared" si="44"/>
        <v>0</v>
      </c>
      <c r="U52">
        <f>SUMIF(SmtRes!AQ150:'SmtRes'!AQ158,"=1",SmtRes!CV150:'SmtRes'!CV158)</f>
        <v>4.4400000000000004</v>
      </c>
      <c r="V52">
        <f>SUMIF(SmtRes!AQ150:'SmtRes'!AQ158,"=1",SmtRes!CW150:'SmtRes'!CW158)</f>
        <v>8.1600000000000006E-2</v>
      </c>
      <c r="W52">
        <f t="shared" si="45"/>
        <v>0</v>
      </c>
      <c r="X52">
        <f t="shared" si="46"/>
        <v>2134.2399999999998</v>
      </c>
      <c r="Y52">
        <f t="shared" si="46"/>
        <v>1122.1300000000001</v>
      </c>
      <c r="AA52">
        <v>89848907</v>
      </c>
      <c r="AB52">
        <f t="shared" si="47"/>
        <v>11965.200199999999</v>
      </c>
      <c r="AC52">
        <f>ROUND((SUM(SmtRes!BQ150:'SmtRes'!BQ158)),6)</f>
        <v>2538.8413999999998</v>
      </c>
      <c r="AD52">
        <f>ROUND((((SUM(SmtRes!BR150:'SmtRes'!BR158))-(SUM(SmtRes!BS150:'SmtRes'!BS158)))+AE52),6)</f>
        <v>429.43880000000001</v>
      </c>
      <c r="AE52">
        <f>ROUND((SUM(SmtRes!BS150:'SmtRes'!BS158)),6)</f>
        <v>170.79220000000001</v>
      </c>
      <c r="AF52">
        <f>ROUND((SUM(SmtRes!BT150:'SmtRes'!BT158)),6)</f>
        <v>8996.92</v>
      </c>
      <c r="AG52">
        <f t="shared" si="48"/>
        <v>0</v>
      </c>
      <c r="AH52">
        <f>(SUM(SmtRes!BU150:'SmtRes'!BU158))</f>
        <v>18.5</v>
      </c>
      <c r="AI52">
        <f>(SUM(SmtRes!BV150:'SmtRes'!BV158))</f>
        <v>0.34</v>
      </c>
      <c r="AJ52">
        <f t="shared" si="49"/>
        <v>0</v>
      </c>
      <c r="AK52">
        <v>12135.992399999999</v>
      </c>
      <c r="AL52">
        <v>2538.8413999999998</v>
      </c>
      <c r="AM52">
        <v>429.43880000000001</v>
      </c>
      <c r="AN52">
        <v>170.79220000000001</v>
      </c>
      <c r="AO52">
        <v>8996.92</v>
      </c>
      <c r="AP52">
        <v>0</v>
      </c>
      <c r="AQ52">
        <v>18.5</v>
      </c>
      <c r="AR52">
        <v>0.34</v>
      </c>
      <c r="AS52">
        <v>0</v>
      </c>
      <c r="AT52">
        <v>97</v>
      </c>
      <c r="AU52">
        <v>51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2</v>
      </c>
      <c r="BJ52" t="s">
        <v>144</v>
      </c>
      <c r="BM52">
        <v>108001</v>
      </c>
      <c r="BN52">
        <v>0</v>
      </c>
      <c r="BO52" t="s">
        <v>3</v>
      </c>
      <c r="BP52">
        <v>0</v>
      </c>
      <c r="BQ52">
        <v>3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97</v>
      </c>
      <c r="CA52">
        <v>51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50"/>
        <v>3035.6800000000003</v>
      </c>
      <c r="CQ52">
        <f>SUMIF(SmtRes!AQ150:'SmtRes'!AQ158,"=1",SmtRes!AA150:'SmtRes'!AA158)</f>
        <v>54025.11</v>
      </c>
      <c r="CR52">
        <f>SUMIF(SmtRes!AQ150:'SmtRes'!AQ158,"=1",SmtRes!AB150:'SmtRes'!AB158)</f>
        <v>2164.2599999999998</v>
      </c>
      <c r="CS52">
        <f>SUMIF(SmtRes!AQ150:'SmtRes'!AQ158,"=1",SmtRes!AC150:'SmtRes'!AC158)</f>
        <v>1004.6600000000001</v>
      </c>
      <c r="CT52">
        <f>SUMIF(SmtRes!AQ150:'SmtRes'!AQ158,"=1",SmtRes!AD150:'SmtRes'!AD158)</f>
        <v>486.32</v>
      </c>
      <c r="CU52">
        <f t="shared" si="51"/>
        <v>0</v>
      </c>
      <c r="CV52">
        <f>SUMIF(SmtRes!AQ150:'SmtRes'!AQ158,"=1",SmtRes!BU150:'SmtRes'!BU158)</f>
        <v>18.5</v>
      </c>
      <c r="CW52">
        <f>SUMIF(SmtRes!AQ150:'SmtRes'!AQ158,"=1",SmtRes!BV150:'SmtRes'!BV158)</f>
        <v>0.34</v>
      </c>
      <c r="CX52">
        <f t="shared" si="52"/>
        <v>0</v>
      </c>
      <c r="CY52">
        <f>(((S52+R52)*AT52)/100)</f>
        <v>2134.2424999999998</v>
      </c>
      <c r="CZ52">
        <f>(((S52+R52)*AU52)/100)</f>
        <v>1122.1275000000001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1003</v>
      </c>
      <c r="DV52" t="s">
        <v>135</v>
      </c>
      <c r="DW52" t="s">
        <v>135</v>
      </c>
      <c r="DX52">
        <v>100</v>
      </c>
      <c r="DZ52" t="s">
        <v>3</v>
      </c>
      <c r="EA52" t="s">
        <v>3</v>
      </c>
      <c r="EB52" t="s">
        <v>3</v>
      </c>
      <c r="EC52" t="s">
        <v>3</v>
      </c>
      <c r="EE52">
        <v>89539394</v>
      </c>
      <c r="EF52">
        <v>3</v>
      </c>
      <c r="EG52" t="s">
        <v>95</v>
      </c>
      <c r="EH52">
        <v>0</v>
      </c>
      <c r="EI52" t="s">
        <v>3</v>
      </c>
      <c r="EJ52">
        <v>2</v>
      </c>
      <c r="EK52">
        <v>108001</v>
      </c>
      <c r="EL52" t="s">
        <v>96</v>
      </c>
      <c r="EM52" t="s">
        <v>97</v>
      </c>
      <c r="EO52" t="s">
        <v>3</v>
      </c>
      <c r="EQ52">
        <v>131072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0.34</v>
      </c>
      <c r="EY52">
        <v>0</v>
      </c>
      <c r="FQ52">
        <v>0</v>
      </c>
      <c r="FR52">
        <f t="shared" si="53"/>
        <v>0</v>
      </c>
      <c r="FS52">
        <v>0</v>
      </c>
      <c r="FX52">
        <v>97</v>
      </c>
      <c r="FY52">
        <v>51</v>
      </c>
      <c r="GA52" t="s">
        <v>3</v>
      </c>
      <c r="GD52">
        <v>1</v>
      </c>
      <c r="GF52">
        <v>1955173795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54"/>
        <v>0</v>
      </c>
      <c r="GM52">
        <f t="shared" si="55"/>
        <v>6292.05</v>
      </c>
      <c r="GN52">
        <f t="shared" si="56"/>
        <v>0</v>
      </c>
      <c r="GO52">
        <f t="shared" si="57"/>
        <v>6292.05</v>
      </c>
      <c r="GP52">
        <f t="shared" si="58"/>
        <v>0</v>
      </c>
      <c r="GR52">
        <v>0</v>
      </c>
      <c r="GS52">
        <v>0</v>
      </c>
      <c r="GT52">
        <v>0</v>
      </c>
      <c r="GU52" t="s">
        <v>3</v>
      </c>
      <c r="GV52">
        <f t="shared" si="59"/>
        <v>0</v>
      </c>
      <c r="GW52">
        <v>1</v>
      </c>
      <c r="GX52">
        <f t="shared" si="60"/>
        <v>0</v>
      </c>
      <c r="HA52">
        <v>0</v>
      </c>
      <c r="HB52">
        <v>0</v>
      </c>
      <c r="HC52">
        <f t="shared" si="61"/>
        <v>0</v>
      </c>
      <c r="HE52" t="s">
        <v>3</v>
      </c>
      <c r="HF52" t="s">
        <v>3</v>
      </c>
      <c r="HM52" t="s">
        <v>3</v>
      </c>
      <c r="HN52" t="s">
        <v>98</v>
      </c>
      <c r="HO52" t="s">
        <v>99</v>
      </c>
      <c r="HP52" t="s">
        <v>96</v>
      </c>
      <c r="HQ52" t="s">
        <v>96</v>
      </c>
      <c r="IK52">
        <v>0</v>
      </c>
    </row>
    <row r="53" spans="1:245" x14ac:dyDescent="0.2">
      <c r="A53">
        <v>17</v>
      </c>
      <c r="B53">
        <v>1</v>
      </c>
      <c r="E53" t="s">
        <v>145</v>
      </c>
      <c r="F53" t="s">
        <v>138</v>
      </c>
      <c r="G53" t="s">
        <v>139</v>
      </c>
      <c r="H53" t="s">
        <v>127</v>
      </c>
      <c r="I53">
        <f>ROUND(0.616/1000*I52*100,7)</f>
        <v>1.4784E-2</v>
      </c>
      <c r="J53">
        <v>0</v>
      </c>
      <c r="K53">
        <f>ROUND(0.616/1000*I52*100,7)</f>
        <v>1.4784E-2</v>
      </c>
      <c r="O53">
        <f t="shared" si="43"/>
        <v>835.85</v>
      </c>
      <c r="P53">
        <f>ROUND(CQ53*I53,2)</f>
        <v>835.85</v>
      </c>
      <c r="Q53">
        <f>ROUND(CR53*I53,2)</f>
        <v>0</v>
      </c>
      <c r="R53">
        <f>ROUND(CS53*I53,2)</f>
        <v>0</v>
      </c>
      <c r="S53">
        <f>ROUND(CT53*I53,2)</f>
        <v>0</v>
      </c>
      <c r="T53">
        <f t="shared" si="44"/>
        <v>0</v>
      </c>
      <c r="U53">
        <f>ROUND(CV53*I53,7)</f>
        <v>0</v>
      </c>
      <c r="V53">
        <f>ROUND(CW53*I53,7)</f>
        <v>0</v>
      </c>
      <c r="W53">
        <f t="shared" si="45"/>
        <v>0</v>
      </c>
      <c r="X53">
        <f t="shared" si="46"/>
        <v>0</v>
      </c>
      <c r="Y53">
        <f t="shared" si="46"/>
        <v>0</v>
      </c>
      <c r="AA53">
        <v>89848907</v>
      </c>
      <c r="AB53">
        <f t="shared" si="47"/>
        <v>67306.5</v>
      </c>
      <c r="AC53">
        <f>ROUND((ES53),6)</f>
        <v>67306.5</v>
      </c>
      <c r="AD53">
        <f>ROUND((((ET53)-(EU53))+AE53),6)</f>
        <v>0</v>
      </c>
      <c r="AE53">
        <f>ROUND((EU53),6)</f>
        <v>0</v>
      </c>
      <c r="AF53">
        <f>ROUND((EV53),6)</f>
        <v>0</v>
      </c>
      <c r="AG53">
        <f t="shared" si="48"/>
        <v>0</v>
      </c>
      <c r="AH53">
        <f>(EW53)</f>
        <v>0</v>
      </c>
      <c r="AI53">
        <f>(EX53)</f>
        <v>0</v>
      </c>
      <c r="AJ53">
        <f t="shared" si="49"/>
        <v>0</v>
      </c>
      <c r="AK53">
        <v>67306.5</v>
      </c>
      <c r="AL53">
        <v>67306.5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0.84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140</v>
      </c>
      <c r="BM53">
        <v>500001</v>
      </c>
      <c r="BN53">
        <v>0</v>
      </c>
      <c r="BO53" t="s">
        <v>138</v>
      </c>
      <c r="BP53">
        <v>1</v>
      </c>
      <c r="BQ53">
        <v>8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50"/>
        <v>835.85</v>
      </c>
      <c r="CQ53">
        <f>ROUND(AL53*BC53,2)</f>
        <v>56537.46</v>
      </c>
      <c r="CR53">
        <f>ROUND(AM53*BB53,2)</f>
        <v>0</v>
      </c>
      <c r="CS53">
        <f>ROUND(AN53*BS53,2)</f>
        <v>0</v>
      </c>
      <c r="CT53">
        <f>ROUND(AO53*BA53,2)</f>
        <v>0</v>
      </c>
      <c r="CU53">
        <f t="shared" si="51"/>
        <v>0</v>
      </c>
      <c r="CV53">
        <f>AH53</f>
        <v>0</v>
      </c>
      <c r="CW53">
        <f>AI53</f>
        <v>0</v>
      </c>
      <c r="CX53">
        <f t="shared" si="52"/>
        <v>0</v>
      </c>
      <c r="CY53">
        <f>0</f>
        <v>0</v>
      </c>
      <c r="CZ53">
        <f>0</f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127</v>
      </c>
      <c r="DW53" t="s">
        <v>127</v>
      </c>
      <c r="DX53">
        <v>1000</v>
      </c>
      <c r="DZ53" t="s">
        <v>3</v>
      </c>
      <c r="EA53" t="s">
        <v>3</v>
      </c>
      <c r="EB53" t="s">
        <v>3</v>
      </c>
      <c r="EC53" t="s">
        <v>3</v>
      </c>
      <c r="EE53">
        <v>89539444</v>
      </c>
      <c r="EF53">
        <v>8</v>
      </c>
      <c r="EG53" t="s">
        <v>129</v>
      </c>
      <c r="EH53">
        <v>0</v>
      </c>
      <c r="EI53" t="s">
        <v>3</v>
      </c>
      <c r="EJ53">
        <v>1</v>
      </c>
      <c r="EK53">
        <v>500001</v>
      </c>
      <c r="EL53" t="s">
        <v>130</v>
      </c>
      <c r="EM53" t="s">
        <v>131</v>
      </c>
      <c r="EO53" t="s">
        <v>3</v>
      </c>
      <c r="EQ53">
        <v>131072</v>
      </c>
      <c r="ER53">
        <v>67306.5</v>
      </c>
      <c r="ES53">
        <v>67306.5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FQ53">
        <v>0</v>
      </c>
      <c r="FR53">
        <f t="shared" si="53"/>
        <v>0</v>
      </c>
      <c r="FS53">
        <v>0</v>
      </c>
      <c r="FX53">
        <v>0</v>
      </c>
      <c r="FY53">
        <v>0</v>
      </c>
      <c r="GA53" t="s">
        <v>3</v>
      </c>
      <c r="GD53">
        <v>1</v>
      </c>
      <c r="GF53">
        <v>1966341740</v>
      </c>
      <c r="GG53">
        <v>2</v>
      </c>
      <c r="GH53">
        <v>0</v>
      </c>
      <c r="GI53">
        <v>2</v>
      </c>
      <c r="GJ53">
        <v>0</v>
      </c>
      <c r="GK53">
        <v>0</v>
      </c>
      <c r="GL53">
        <f t="shared" si="54"/>
        <v>0</v>
      </c>
      <c r="GM53">
        <f t="shared" si="55"/>
        <v>835.85</v>
      </c>
      <c r="GN53">
        <f t="shared" si="56"/>
        <v>835.85</v>
      </c>
      <c r="GO53">
        <f t="shared" si="57"/>
        <v>0</v>
      </c>
      <c r="GP53">
        <f t="shared" si="58"/>
        <v>0</v>
      </c>
      <c r="GR53">
        <v>0</v>
      </c>
      <c r="GS53">
        <v>0</v>
      </c>
      <c r="GT53">
        <v>0</v>
      </c>
      <c r="GU53" t="s">
        <v>3</v>
      </c>
      <c r="GV53">
        <f t="shared" si="59"/>
        <v>0</v>
      </c>
      <c r="GW53">
        <v>1</v>
      </c>
      <c r="GX53">
        <f t="shared" si="60"/>
        <v>0</v>
      </c>
      <c r="HA53">
        <v>0</v>
      </c>
      <c r="HB53">
        <v>0</v>
      </c>
      <c r="HC53">
        <f t="shared" si="61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5" spans="1:245" x14ac:dyDescent="0.2">
      <c r="A55" s="2">
        <v>51</v>
      </c>
      <c r="B55" s="2">
        <f>B24</f>
        <v>1</v>
      </c>
      <c r="C55" s="2">
        <f>A24</f>
        <v>4</v>
      </c>
      <c r="D55" s="2">
        <f>ROW(A24)</f>
        <v>24</v>
      </c>
      <c r="E55" s="2"/>
      <c r="F55" s="2" t="str">
        <f>IF(F24&lt;&gt;"",F24,"")</f>
        <v>Новый раздел</v>
      </c>
      <c r="G55" s="2" t="str">
        <f>IF(G24&lt;&gt;"",G24,"")</f>
        <v>СМР</v>
      </c>
      <c r="H55" s="2">
        <v>0</v>
      </c>
      <c r="I55" s="2"/>
      <c r="J55" s="2"/>
      <c r="K55" s="2"/>
      <c r="L55" s="2"/>
      <c r="M55" s="2"/>
      <c r="N55" s="2"/>
      <c r="O55" s="2">
        <f t="shared" ref="O55:T55" si="62">ROUND(AB55,2)</f>
        <v>60391.25</v>
      </c>
      <c r="P55" s="2">
        <f t="shared" si="62"/>
        <v>5617.48</v>
      </c>
      <c r="Q55" s="2">
        <f t="shared" si="62"/>
        <v>20073.830000000002</v>
      </c>
      <c r="R55" s="2">
        <f t="shared" si="62"/>
        <v>6659.81</v>
      </c>
      <c r="S55" s="2">
        <f t="shared" si="62"/>
        <v>28040.13</v>
      </c>
      <c r="T55" s="2">
        <f t="shared" si="62"/>
        <v>0</v>
      </c>
      <c r="U55" s="2">
        <f>AH55</f>
        <v>59.922895600000004</v>
      </c>
      <c r="V55" s="2">
        <f>AI55</f>
        <v>16.681576799999998</v>
      </c>
      <c r="W55" s="2">
        <f>ROUND(AJ55,2)</f>
        <v>0</v>
      </c>
      <c r="X55" s="2">
        <f>ROUND(AK55,2)</f>
        <v>35460.370000000003</v>
      </c>
      <c r="Y55" s="2">
        <f>ROUND(AL55,2)</f>
        <v>20395.04</v>
      </c>
      <c r="Z55" s="2"/>
      <c r="AA55" s="2"/>
      <c r="AB55" s="2">
        <f>ROUND(SUMIF(AA28:AA53,"=89848907",O28:O53),2)</f>
        <v>60391.25</v>
      </c>
      <c r="AC55" s="2">
        <f>ROUND(SUMIF(AA28:AA53,"=89848907",P28:P53),2)</f>
        <v>5617.48</v>
      </c>
      <c r="AD55" s="2">
        <f>ROUND(SUMIF(AA28:AA53,"=89848907",Q28:Q53),2)</f>
        <v>20073.830000000002</v>
      </c>
      <c r="AE55" s="2">
        <f>ROUND(SUMIF(AA28:AA53,"=89848907",R28:R53),2)</f>
        <v>6659.81</v>
      </c>
      <c r="AF55" s="2">
        <f>ROUND(SUMIF(AA28:AA53,"=89848907",S28:S53),2)</f>
        <v>28040.13</v>
      </c>
      <c r="AG55" s="2">
        <f>ROUND(SUMIF(AA28:AA53,"=89848907",T28:T53),2)</f>
        <v>0</v>
      </c>
      <c r="AH55" s="2">
        <f>SUMIF(AA28:AA53,"=89848907",U28:U53)</f>
        <v>59.922895600000004</v>
      </c>
      <c r="AI55" s="2">
        <f>SUMIF(AA28:AA53,"=89848907",V28:V53)</f>
        <v>16.681576799999998</v>
      </c>
      <c r="AJ55" s="2">
        <f>ROUND(SUMIF(AA28:AA53,"=89848907",W28:W53),2)</f>
        <v>0</v>
      </c>
      <c r="AK55" s="2">
        <f>ROUND(SUMIF(AA28:AA53,"=89848907",X28:X53),2)</f>
        <v>35460.370000000003</v>
      </c>
      <c r="AL55" s="2">
        <f>ROUND(SUMIF(AA28:AA53,"=89848907",Y28:Y53),2)</f>
        <v>20395.04</v>
      </c>
      <c r="AM55" s="2"/>
      <c r="AN55" s="2"/>
      <c r="AO55" s="2">
        <f t="shared" ref="AO55:BD55" si="63">ROUND(BX55,2)</f>
        <v>0</v>
      </c>
      <c r="AP55" s="2">
        <f t="shared" si="63"/>
        <v>0</v>
      </c>
      <c r="AQ55" s="2">
        <f t="shared" si="63"/>
        <v>0</v>
      </c>
      <c r="AR55" s="2">
        <f t="shared" si="63"/>
        <v>116246.66</v>
      </c>
      <c r="AS55" s="2">
        <f t="shared" si="63"/>
        <v>103254.61</v>
      </c>
      <c r="AT55" s="2">
        <f t="shared" si="63"/>
        <v>12992.05</v>
      </c>
      <c r="AU55" s="2">
        <f t="shared" si="63"/>
        <v>0</v>
      </c>
      <c r="AV55" s="2">
        <f t="shared" si="63"/>
        <v>5617.48</v>
      </c>
      <c r="AW55" s="2">
        <f t="shared" si="63"/>
        <v>5617.48</v>
      </c>
      <c r="AX55" s="2">
        <f t="shared" si="63"/>
        <v>0</v>
      </c>
      <c r="AY55" s="2">
        <f t="shared" si="63"/>
        <v>5617.48</v>
      </c>
      <c r="AZ55" s="2">
        <f t="shared" si="63"/>
        <v>0</v>
      </c>
      <c r="BA55" s="2">
        <f t="shared" si="63"/>
        <v>0</v>
      </c>
      <c r="BB55" s="2">
        <f t="shared" si="63"/>
        <v>0</v>
      </c>
      <c r="BC55" s="2">
        <f t="shared" si="63"/>
        <v>0</v>
      </c>
      <c r="BD55" s="2">
        <f t="shared" si="63"/>
        <v>0</v>
      </c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>
        <f>ROUND(SUMIF(AA28:AA53,"=89848907",FQ28:FQ53),2)</f>
        <v>0</v>
      </c>
      <c r="BY55" s="2">
        <f>ROUND(SUMIF(AA28:AA53,"=89848907",FR28:FR53),2)</f>
        <v>0</v>
      </c>
      <c r="BZ55" s="2">
        <f>ROUND(SUMIF(AA28:AA53,"=89848907",GL28:GL53),2)</f>
        <v>0</v>
      </c>
      <c r="CA55" s="2">
        <f>ROUND(SUMIF(AA28:AA53,"=89848907",GM28:GM53),2)</f>
        <v>116246.66</v>
      </c>
      <c r="CB55" s="2">
        <f>ROUND(SUMIF(AA28:AA53,"=89848907",GN28:GN53),2)</f>
        <v>103254.61</v>
      </c>
      <c r="CC55" s="2">
        <f>ROUND(SUMIF(AA28:AA53,"=89848907",GO28:GO53),2)</f>
        <v>12992.05</v>
      </c>
      <c r="CD55" s="2">
        <f>ROUND(SUMIF(AA28:AA53,"=89848907",GP28:GP53),2)</f>
        <v>0</v>
      </c>
      <c r="CE55" s="2">
        <f>AC55-BX55</f>
        <v>5617.48</v>
      </c>
      <c r="CF55" s="2">
        <f>AC55-BY55</f>
        <v>5617.48</v>
      </c>
      <c r="CG55" s="2">
        <f>BX55-BZ55</f>
        <v>0</v>
      </c>
      <c r="CH55" s="2">
        <f>AC55-BX55-BY55+BZ55</f>
        <v>5617.48</v>
      </c>
      <c r="CI55" s="2">
        <f>BY55-BZ55</f>
        <v>0</v>
      </c>
      <c r="CJ55" s="2">
        <f>ROUND(SUMIF(AA28:AA53,"=89848907",GX28:GX53),2)</f>
        <v>0</v>
      </c>
      <c r="CK55" s="2">
        <f>ROUND(SUMIF(AA28:AA53,"=89848907",GY28:GY53),2)</f>
        <v>0</v>
      </c>
      <c r="CL55" s="2">
        <f>ROUND(SUMIF(AA28:AA53,"=89848907",GZ28:GZ53),2)</f>
        <v>0</v>
      </c>
      <c r="CM55" s="2">
        <f>ROUND(SUMIF(AA28:AA53,"=89848907",HD28:HD53),2)</f>
        <v>0</v>
      </c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>
        <v>0</v>
      </c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201</v>
      </c>
      <c r="F57" s="4">
        <f>ROUND(Source!O55,O57)</f>
        <v>60391.25</v>
      </c>
      <c r="G57" s="4" t="s">
        <v>146</v>
      </c>
      <c r="H57" s="4" t="s">
        <v>147</v>
      </c>
      <c r="I57" s="4"/>
      <c r="J57" s="4"/>
      <c r="K57" s="4">
        <v>201</v>
      </c>
      <c r="L57" s="4">
        <v>1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60391.25</v>
      </c>
      <c r="X57" s="4">
        <v>1</v>
      </c>
      <c r="Y57" s="4">
        <v>60391.25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202</v>
      </c>
      <c r="F58" s="4">
        <f>ROUND(Source!P55,O58)</f>
        <v>5617.48</v>
      </c>
      <c r="G58" s="4" t="s">
        <v>148</v>
      </c>
      <c r="H58" s="4" t="s">
        <v>149</v>
      </c>
      <c r="I58" s="4"/>
      <c r="J58" s="4"/>
      <c r="K58" s="4">
        <v>202</v>
      </c>
      <c r="L58" s="4">
        <v>2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5617.48</v>
      </c>
      <c r="X58" s="4">
        <v>1</v>
      </c>
      <c r="Y58" s="4">
        <v>5617.48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222</v>
      </c>
      <c r="F59" s="4">
        <f>ROUND(Source!AO55,O59)</f>
        <v>0</v>
      </c>
      <c r="G59" s="4" t="s">
        <v>150</v>
      </c>
      <c r="H59" s="4" t="s">
        <v>151</v>
      </c>
      <c r="I59" s="4"/>
      <c r="J59" s="4"/>
      <c r="K59" s="4">
        <v>222</v>
      </c>
      <c r="L59" s="4">
        <v>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225</v>
      </c>
      <c r="F60" s="4">
        <f>ROUND(Source!AV55,O60)</f>
        <v>5617.48</v>
      </c>
      <c r="G60" s="4" t="s">
        <v>152</v>
      </c>
      <c r="H60" s="4" t="s">
        <v>153</v>
      </c>
      <c r="I60" s="4"/>
      <c r="J60" s="4"/>
      <c r="K60" s="4">
        <v>225</v>
      </c>
      <c r="L60" s="4">
        <v>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5617.48</v>
      </c>
      <c r="X60" s="4">
        <v>1</v>
      </c>
      <c r="Y60" s="4">
        <v>5617.48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226</v>
      </c>
      <c r="F61" s="4">
        <f>ROUND(Source!AW55,O61)</f>
        <v>5617.48</v>
      </c>
      <c r="G61" s="4" t="s">
        <v>154</v>
      </c>
      <c r="H61" s="4" t="s">
        <v>155</v>
      </c>
      <c r="I61" s="4"/>
      <c r="J61" s="4"/>
      <c r="K61" s="4">
        <v>226</v>
      </c>
      <c r="L61" s="4">
        <v>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5617.48</v>
      </c>
      <c r="X61" s="4">
        <v>1</v>
      </c>
      <c r="Y61" s="4">
        <v>5617.48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227</v>
      </c>
      <c r="F62" s="4">
        <f>ROUND(Source!AX55,O62)</f>
        <v>0</v>
      </c>
      <c r="G62" s="4" t="s">
        <v>156</v>
      </c>
      <c r="H62" s="4" t="s">
        <v>157</v>
      </c>
      <c r="I62" s="4"/>
      <c r="J62" s="4"/>
      <c r="K62" s="4">
        <v>227</v>
      </c>
      <c r="L62" s="4">
        <v>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228</v>
      </c>
      <c r="F63" s="4">
        <f>ROUND(Source!AY55,O63)</f>
        <v>5617.48</v>
      </c>
      <c r="G63" s="4" t="s">
        <v>158</v>
      </c>
      <c r="H63" s="4" t="s">
        <v>159</v>
      </c>
      <c r="I63" s="4"/>
      <c r="J63" s="4"/>
      <c r="K63" s="4">
        <v>228</v>
      </c>
      <c r="L63" s="4">
        <v>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5617.48</v>
      </c>
      <c r="X63" s="4">
        <v>1</v>
      </c>
      <c r="Y63" s="4">
        <v>5617.48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216</v>
      </c>
      <c r="F64" s="4">
        <f>ROUND(Source!AP55,O64)</f>
        <v>0</v>
      </c>
      <c r="G64" s="4" t="s">
        <v>160</v>
      </c>
      <c r="H64" s="4" t="s">
        <v>161</v>
      </c>
      <c r="I64" s="4"/>
      <c r="J64" s="4"/>
      <c r="K64" s="4">
        <v>216</v>
      </c>
      <c r="L64" s="4">
        <v>8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223</v>
      </c>
      <c r="F65" s="4">
        <f>ROUND(Source!AQ55,O65)</f>
        <v>0</v>
      </c>
      <c r="G65" s="4" t="s">
        <v>162</v>
      </c>
      <c r="H65" s="4" t="s">
        <v>163</v>
      </c>
      <c r="I65" s="4"/>
      <c r="J65" s="4"/>
      <c r="K65" s="4">
        <v>223</v>
      </c>
      <c r="L65" s="4">
        <v>9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229</v>
      </c>
      <c r="F66" s="4">
        <f>ROUND(Source!AZ55,O66)</f>
        <v>0</v>
      </c>
      <c r="G66" s="4" t="s">
        <v>164</v>
      </c>
      <c r="H66" s="4" t="s">
        <v>165</v>
      </c>
      <c r="I66" s="4"/>
      <c r="J66" s="4"/>
      <c r="K66" s="4">
        <v>229</v>
      </c>
      <c r="L66" s="4">
        <v>10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203</v>
      </c>
      <c r="F67" s="4">
        <f>ROUND(Source!Q55,O67)</f>
        <v>20073.830000000002</v>
      </c>
      <c r="G67" s="4" t="s">
        <v>166</v>
      </c>
      <c r="H67" s="4" t="s">
        <v>167</v>
      </c>
      <c r="I67" s="4"/>
      <c r="J67" s="4"/>
      <c r="K67" s="4">
        <v>203</v>
      </c>
      <c r="L67" s="4">
        <v>11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20073.830000000002</v>
      </c>
      <c r="X67" s="4">
        <v>1</v>
      </c>
      <c r="Y67" s="4">
        <v>20073.830000000002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231</v>
      </c>
      <c r="F68" s="4">
        <f>ROUND(Source!BB55,O68)</f>
        <v>0</v>
      </c>
      <c r="G68" s="4" t="s">
        <v>168</v>
      </c>
      <c r="H68" s="4" t="s">
        <v>169</v>
      </c>
      <c r="I68" s="4"/>
      <c r="J68" s="4"/>
      <c r="K68" s="4">
        <v>231</v>
      </c>
      <c r="L68" s="4">
        <v>12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204</v>
      </c>
      <c r="F69" s="4">
        <f>ROUND(Source!R55,O69)</f>
        <v>6659.81</v>
      </c>
      <c r="G69" s="4" t="s">
        <v>170</v>
      </c>
      <c r="H69" s="4" t="s">
        <v>171</v>
      </c>
      <c r="I69" s="4"/>
      <c r="J69" s="4"/>
      <c r="K69" s="4">
        <v>204</v>
      </c>
      <c r="L69" s="4">
        <v>13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6659.81</v>
      </c>
      <c r="X69" s="4">
        <v>1</v>
      </c>
      <c r="Y69" s="4">
        <v>6659.81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205</v>
      </c>
      <c r="F70" s="4">
        <f>ROUND(Source!S55,O70)</f>
        <v>28040.13</v>
      </c>
      <c r="G70" s="4" t="s">
        <v>172</v>
      </c>
      <c r="H70" s="4" t="s">
        <v>173</v>
      </c>
      <c r="I70" s="4"/>
      <c r="J70" s="4"/>
      <c r="K70" s="4">
        <v>205</v>
      </c>
      <c r="L70" s="4">
        <v>14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28040.130000000005</v>
      </c>
      <c r="X70" s="4">
        <v>1</v>
      </c>
      <c r="Y70" s="4">
        <v>28040.130000000005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232</v>
      </c>
      <c r="F71" s="4">
        <f>ROUND(Source!BC55,O71)</f>
        <v>0</v>
      </c>
      <c r="G71" s="4" t="s">
        <v>174</v>
      </c>
      <c r="H71" s="4" t="s">
        <v>175</v>
      </c>
      <c r="I71" s="4"/>
      <c r="J71" s="4"/>
      <c r="K71" s="4">
        <v>232</v>
      </c>
      <c r="L71" s="4">
        <v>15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214</v>
      </c>
      <c r="F72" s="4">
        <f>ROUND(Source!AS55,O72)</f>
        <v>103254.61</v>
      </c>
      <c r="G72" s="4" t="s">
        <v>176</v>
      </c>
      <c r="H72" s="4" t="s">
        <v>177</v>
      </c>
      <c r="I72" s="4"/>
      <c r="J72" s="4"/>
      <c r="K72" s="4">
        <v>214</v>
      </c>
      <c r="L72" s="4">
        <v>16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103254.61</v>
      </c>
      <c r="X72" s="4">
        <v>1</v>
      </c>
      <c r="Y72" s="4">
        <v>103254.61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215</v>
      </c>
      <c r="F73" s="4">
        <f>ROUND(Source!AT55,O73)</f>
        <v>12992.05</v>
      </c>
      <c r="G73" s="4" t="s">
        <v>178</v>
      </c>
      <c r="H73" s="4" t="s">
        <v>179</v>
      </c>
      <c r="I73" s="4"/>
      <c r="J73" s="4"/>
      <c r="K73" s="4">
        <v>215</v>
      </c>
      <c r="L73" s="4">
        <v>17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12992.05</v>
      </c>
      <c r="X73" s="4">
        <v>1</v>
      </c>
      <c r="Y73" s="4">
        <v>12992.05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217</v>
      </c>
      <c r="F74" s="4">
        <f>ROUND(Source!AU55,O74)</f>
        <v>0</v>
      </c>
      <c r="G74" s="4" t="s">
        <v>180</v>
      </c>
      <c r="H74" s="4" t="s">
        <v>181</v>
      </c>
      <c r="I74" s="4"/>
      <c r="J74" s="4"/>
      <c r="K74" s="4">
        <v>217</v>
      </c>
      <c r="L74" s="4">
        <v>18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230</v>
      </c>
      <c r="F75" s="4">
        <f>ROUND(Source!BA55,O75)</f>
        <v>0</v>
      </c>
      <c r="G75" s="4" t="s">
        <v>182</v>
      </c>
      <c r="H75" s="4" t="s">
        <v>183</v>
      </c>
      <c r="I75" s="4"/>
      <c r="J75" s="4"/>
      <c r="K75" s="4">
        <v>230</v>
      </c>
      <c r="L75" s="4">
        <v>19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206</v>
      </c>
      <c r="F76" s="4">
        <f>ROUND(Source!T55,O76)</f>
        <v>0</v>
      </c>
      <c r="G76" s="4" t="s">
        <v>184</v>
      </c>
      <c r="H76" s="4" t="s">
        <v>185</v>
      </c>
      <c r="I76" s="4"/>
      <c r="J76" s="4"/>
      <c r="K76" s="4">
        <v>206</v>
      </c>
      <c r="L76" s="4">
        <v>20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207</v>
      </c>
      <c r="F77" s="4">
        <f>ROUND(Source!U55,O77)</f>
        <v>59.922895599999997</v>
      </c>
      <c r="G77" s="4" t="s">
        <v>186</v>
      </c>
      <c r="H77" s="4" t="s">
        <v>187</v>
      </c>
      <c r="I77" s="4"/>
      <c r="J77" s="4"/>
      <c r="K77" s="4">
        <v>207</v>
      </c>
      <c r="L77" s="4">
        <v>21</v>
      </c>
      <c r="M77" s="4">
        <v>3</v>
      </c>
      <c r="N77" s="4" t="s">
        <v>3</v>
      </c>
      <c r="O77" s="4">
        <v>7</v>
      </c>
      <c r="P77" s="4"/>
      <c r="Q77" s="4"/>
      <c r="R77" s="4"/>
      <c r="S77" s="4"/>
      <c r="T77" s="4"/>
      <c r="U77" s="4"/>
      <c r="V77" s="4"/>
      <c r="W77" s="4">
        <v>59.922895599999997</v>
      </c>
      <c r="X77" s="4">
        <v>1</v>
      </c>
      <c r="Y77" s="4">
        <v>59.922895599999997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208</v>
      </c>
      <c r="F78" s="4">
        <f>ROUND(Source!V55,O78)</f>
        <v>16.681576799999998</v>
      </c>
      <c r="G78" s="4" t="s">
        <v>188</v>
      </c>
      <c r="H78" s="4" t="s">
        <v>189</v>
      </c>
      <c r="I78" s="4"/>
      <c r="J78" s="4"/>
      <c r="K78" s="4">
        <v>208</v>
      </c>
      <c r="L78" s="4">
        <v>22</v>
      </c>
      <c r="M78" s="4">
        <v>3</v>
      </c>
      <c r="N78" s="4" t="s">
        <v>3</v>
      </c>
      <c r="O78" s="4">
        <v>7</v>
      </c>
      <c r="P78" s="4"/>
      <c r="Q78" s="4"/>
      <c r="R78" s="4"/>
      <c r="S78" s="4"/>
      <c r="T78" s="4"/>
      <c r="U78" s="4"/>
      <c r="V78" s="4"/>
      <c r="W78" s="4">
        <v>16.681576799999998</v>
      </c>
      <c r="X78" s="4">
        <v>1</v>
      </c>
      <c r="Y78" s="4">
        <v>16.681576799999998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209</v>
      </c>
      <c r="F79" s="4">
        <f>ROUND(Source!W55,O79)</f>
        <v>0</v>
      </c>
      <c r="G79" s="4" t="s">
        <v>190</v>
      </c>
      <c r="H79" s="4" t="s">
        <v>191</v>
      </c>
      <c r="I79" s="4"/>
      <c r="J79" s="4"/>
      <c r="K79" s="4">
        <v>209</v>
      </c>
      <c r="L79" s="4">
        <v>23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233</v>
      </c>
      <c r="F80" s="4">
        <f>ROUND(Source!BD55,O80)</f>
        <v>0</v>
      </c>
      <c r="G80" s="4" t="s">
        <v>192</v>
      </c>
      <c r="H80" s="4" t="s">
        <v>193</v>
      </c>
      <c r="I80" s="4"/>
      <c r="J80" s="4"/>
      <c r="K80" s="4">
        <v>233</v>
      </c>
      <c r="L80" s="4">
        <v>24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210</v>
      </c>
      <c r="F81" s="4">
        <f>ROUND(Source!X55,O81)</f>
        <v>35460.370000000003</v>
      </c>
      <c r="G81" s="4" t="s">
        <v>194</v>
      </c>
      <c r="H81" s="4" t="s">
        <v>195</v>
      </c>
      <c r="I81" s="4"/>
      <c r="J81" s="4"/>
      <c r="K81" s="4">
        <v>210</v>
      </c>
      <c r="L81" s="4">
        <v>25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35460.370000000003</v>
      </c>
      <c r="X81" s="4">
        <v>1</v>
      </c>
      <c r="Y81" s="4">
        <v>35460.370000000003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211</v>
      </c>
      <c r="F82" s="4">
        <f>ROUND(Source!Y55,O82)</f>
        <v>20395.04</v>
      </c>
      <c r="G82" s="4" t="s">
        <v>196</v>
      </c>
      <c r="H82" s="4" t="s">
        <v>197</v>
      </c>
      <c r="I82" s="4"/>
      <c r="J82" s="4"/>
      <c r="K82" s="4">
        <v>211</v>
      </c>
      <c r="L82" s="4">
        <v>26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20395.04</v>
      </c>
      <c r="X82" s="4">
        <v>1</v>
      </c>
      <c r="Y82" s="4">
        <v>20395.04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224</v>
      </c>
      <c r="F83" s="4">
        <f>ROUND(Source!AR55,O83)</f>
        <v>116246.66</v>
      </c>
      <c r="G83" s="4" t="s">
        <v>198</v>
      </c>
      <c r="H83" s="4" t="s">
        <v>199</v>
      </c>
      <c r="I83" s="4"/>
      <c r="J83" s="4"/>
      <c r="K83" s="4">
        <v>224</v>
      </c>
      <c r="L83" s="4">
        <v>27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116246.66</v>
      </c>
      <c r="X83" s="4">
        <v>1</v>
      </c>
      <c r="Y83" s="4">
        <v>116246.66</v>
      </c>
      <c r="Z83" s="4"/>
      <c r="AA83" s="4"/>
      <c r="AB83" s="4"/>
    </row>
    <row r="85" spans="1:245" x14ac:dyDescent="0.2">
      <c r="A85" s="1">
        <v>4</v>
      </c>
      <c r="B85" s="1">
        <v>1</v>
      </c>
      <c r="C85" s="1"/>
      <c r="D85" s="1">
        <f>ROW(A106)</f>
        <v>106</v>
      </c>
      <c r="E85" s="1"/>
      <c r="F85" s="1" t="s">
        <v>25</v>
      </c>
      <c r="G85" s="1" t="s">
        <v>200</v>
      </c>
      <c r="H85" s="1" t="s">
        <v>3</v>
      </c>
      <c r="I85" s="1">
        <v>0</v>
      </c>
      <c r="J85" s="1"/>
      <c r="K85" s="1">
        <v>0</v>
      </c>
      <c r="L85" s="1"/>
      <c r="M85" s="1" t="s">
        <v>3</v>
      </c>
      <c r="N85" s="1"/>
      <c r="O85" s="1"/>
      <c r="P85" s="1"/>
      <c r="Q85" s="1"/>
      <c r="R85" s="1"/>
      <c r="S85" s="1">
        <v>0</v>
      </c>
      <c r="T85" s="1"/>
      <c r="U85" s="1" t="s">
        <v>3</v>
      </c>
      <c r="V85" s="1">
        <v>0</v>
      </c>
      <c r="W85" s="1"/>
      <c r="X85" s="1"/>
      <c r="Y85" s="1"/>
      <c r="Z85" s="1"/>
      <c r="AA85" s="1"/>
      <c r="AB85" s="1" t="s">
        <v>3</v>
      </c>
      <c r="AC85" s="1" t="s">
        <v>3</v>
      </c>
      <c r="AD85" s="1" t="s">
        <v>3</v>
      </c>
      <c r="AE85" s="1" t="s">
        <v>3</v>
      </c>
      <c r="AF85" s="1" t="s">
        <v>3</v>
      </c>
      <c r="AG85" s="1" t="s">
        <v>3</v>
      </c>
      <c r="AH85" s="1"/>
      <c r="AI85" s="1"/>
      <c r="AJ85" s="1"/>
      <c r="AK85" s="1"/>
      <c r="AL85" s="1"/>
      <c r="AM85" s="1"/>
      <c r="AN85" s="1"/>
      <c r="AO85" s="1"/>
      <c r="AP85" s="1" t="s">
        <v>3</v>
      </c>
      <c r="AQ85" s="1" t="s">
        <v>3</v>
      </c>
      <c r="AR85" s="1" t="s">
        <v>3</v>
      </c>
      <c r="AS85" s="1"/>
      <c r="AT85" s="1"/>
      <c r="AU85" s="1"/>
      <c r="AV85" s="1"/>
      <c r="AW85" s="1"/>
      <c r="AX85" s="1"/>
      <c r="AY85" s="1"/>
      <c r="AZ85" s="1" t="s">
        <v>3</v>
      </c>
      <c r="BA85" s="1"/>
      <c r="BB85" s="1" t="s">
        <v>3</v>
      </c>
      <c r="BC85" s="1" t="s">
        <v>3</v>
      </c>
      <c r="BD85" s="1" t="s">
        <v>3</v>
      </c>
      <c r="BE85" s="1" t="s">
        <v>3</v>
      </c>
      <c r="BF85" s="1" t="s">
        <v>3</v>
      </c>
      <c r="BG85" s="1" t="s">
        <v>3</v>
      </c>
      <c r="BH85" s="1" t="s">
        <v>3</v>
      </c>
      <c r="BI85" s="1" t="s">
        <v>3</v>
      </c>
      <c r="BJ85" s="1" t="s">
        <v>3</v>
      </c>
      <c r="BK85" s="1" t="s">
        <v>3</v>
      </c>
      <c r="BL85" s="1" t="s">
        <v>3</v>
      </c>
      <c r="BM85" s="1" t="s">
        <v>3</v>
      </c>
      <c r="BN85" s="1" t="s">
        <v>3</v>
      </c>
      <c r="BO85" s="1" t="s">
        <v>3</v>
      </c>
      <c r="BP85" s="1" t="s">
        <v>3</v>
      </c>
      <c r="BQ85" s="1"/>
      <c r="BR85" s="1"/>
      <c r="BS85" s="1"/>
      <c r="BT85" s="1"/>
      <c r="BU85" s="1"/>
      <c r="BV85" s="1"/>
      <c r="BW85" s="1"/>
      <c r="BX85" s="1">
        <v>0</v>
      </c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>
        <v>0</v>
      </c>
    </row>
    <row r="87" spans="1:245" x14ac:dyDescent="0.2">
      <c r="A87" s="2">
        <v>52</v>
      </c>
      <c r="B87" s="2">
        <f t="shared" ref="B87:G87" si="64">B106</f>
        <v>1</v>
      </c>
      <c r="C87" s="2">
        <f t="shared" si="64"/>
        <v>4</v>
      </c>
      <c r="D87" s="2">
        <f t="shared" si="64"/>
        <v>85</v>
      </c>
      <c r="E87" s="2">
        <f t="shared" si="64"/>
        <v>0</v>
      </c>
      <c r="F87" s="2" t="str">
        <f t="shared" si="64"/>
        <v>Новый раздел</v>
      </c>
      <c r="G87" s="2" t="str">
        <f t="shared" si="64"/>
        <v>Материалы</v>
      </c>
      <c r="H87" s="2"/>
      <c r="I87" s="2"/>
      <c r="J87" s="2"/>
      <c r="K87" s="2"/>
      <c r="L87" s="2"/>
      <c r="M87" s="2"/>
      <c r="N87" s="2"/>
      <c r="O87" s="2">
        <f t="shared" ref="O87:AT87" si="65">O106</f>
        <v>238289.2</v>
      </c>
      <c r="P87" s="2">
        <f t="shared" si="65"/>
        <v>238289.2</v>
      </c>
      <c r="Q87" s="2">
        <f t="shared" si="65"/>
        <v>0</v>
      </c>
      <c r="R87" s="2">
        <f t="shared" si="65"/>
        <v>0</v>
      </c>
      <c r="S87" s="2">
        <f t="shared" si="65"/>
        <v>0</v>
      </c>
      <c r="T87" s="2">
        <f t="shared" si="65"/>
        <v>0</v>
      </c>
      <c r="U87" s="2">
        <f t="shared" si="65"/>
        <v>0</v>
      </c>
      <c r="V87" s="2">
        <f t="shared" si="65"/>
        <v>0</v>
      </c>
      <c r="W87" s="2">
        <f t="shared" si="65"/>
        <v>0</v>
      </c>
      <c r="X87" s="2">
        <f t="shared" si="65"/>
        <v>0</v>
      </c>
      <c r="Y87" s="2">
        <f t="shared" si="65"/>
        <v>0</v>
      </c>
      <c r="Z87" s="2">
        <f t="shared" si="65"/>
        <v>0</v>
      </c>
      <c r="AA87" s="2">
        <f t="shared" si="65"/>
        <v>0</v>
      </c>
      <c r="AB87" s="2">
        <f t="shared" si="65"/>
        <v>238289.2</v>
      </c>
      <c r="AC87" s="2">
        <f t="shared" si="65"/>
        <v>238289.2</v>
      </c>
      <c r="AD87" s="2">
        <f t="shared" si="65"/>
        <v>0</v>
      </c>
      <c r="AE87" s="2">
        <f t="shared" si="65"/>
        <v>0</v>
      </c>
      <c r="AF87" s="2">
        <f t="shared" si="65"/>
        <v>0</v>
      </c>
      <c r="AG87" s="2">
        <f t="shared" si="65"/>
        <v>0</v>
      </c>
      <c r="AH87" s="2">
        <f t="shared" si="65"/>
        <v>0</v>
      </c>
      <c r="AI87" s="2">
        <f t="shared" si="65"/>
        <v>0</v>
      </c>
      <c r="AJ87" s="2">
        <f t="shared" si="65"/>
        <v>0</v>
      </c>
      <c r="AK87" s="2">
        <f t="shared" si="65"/>
        <v>0</v>
      </c>
      <c r="AL87" s="2">
        <f t="shared" si="65"/>
        <v>0</v>
      </c>
      <c r="AM87" s="2">
        <f t="shared" si="65"/>
        <v>0</v>
      </c>
      <c r="AN87" s="2">
        <f t="shared" si="65"/>
        <v>0</v>
      </c>
      <c r="AO87" s="2">
        <f t="shared" si="65"/>
        <v>0</v>
      </c>
      <c r="AP87" s="2">
        <f t="shared" si="65"/>
        <v>0</v>
      </c>
      <c r="AQ87" s="2">
        <f t="shared" si="65"/>
        <v>0</v>
      </c>
      <c r="AR87" s="2">
        <f t="shared" si="65"/>
        <v>238289.2</v>
      </c>
      <c r="AS87" s="2">
        <f t="shared" si="65"/>
        <v>235383.44</v>
      </c>
      <c r="AT87" s="2">
        <f t="shared" si="65"/>
        <v>2905.76</v>
      </c>
      <c r="AU87" s="2">
        <f t="shared" ref="AU87:BZ87" si="66">AU106</f>
        <v>0</v>
      </c>
      <c r="AV87" s="2">
        <f t="shared" si="66"/>
        <v>238289.2</v>
      </c>
      <c r="AW87" s="2">
        <f t="shared" si="66"/>
        <v>238289.2</v>
      </c>
      <c r="AX87" s="2">
        <f t="shared" si="66"/>
        <v>0</v>
      </c>
      <c r="AY87" s="2">
        <f t="shared" si="66"/>
        <v>238289.2</v>
      </c>
      <c r="AZ87" s="2">
        <f t="shared" si="66"/>
        <v>0</v>
      </c>
      <c r="BA87" s="2">
        <f t="shared" si="66"/>
        <v>0</v>
      </c>
      <c r="BB87" s="2">
        <f t="shared" si="66"/>
        <v>0</v>
      </c>
      <c r="BC87" s="2">
        <f t="shared" si="66"/>
        <v>0</v>
      </c>
      <c r="BD87" s="2">
        <f t="shared" si="66"/>
        <v>0</v>
      </c>
      <c r="BE87" s="2">
        <f t="shared" si="66"/>
        <v>0</v>
      </c>
      <c r="BF87" s="2">
        <f t="shared" si="66"/>
        <v>0</v>
      </c>
      <c r="BG87" s="2">
        <f t="shared" si="66"/>
        <v>0</v>
      </c>
      <c r="BH87" s="2">
        <f t="shared" si="66"/>
        <v>0</v>
      </c>
      <c r="BI87" s="2">
        <f t="shared" si="66"/>
        <v>0</v>
      </c>
      <c r="BJ87" s="2">
        <f t="shared" si="66"/>
        <v>0</v>
      </c>
      <c r="BK87" s="2">
        <f t="shared" si="66"/>
        <v>0</v>
      </c>
      <c r="BL87" s="2">
        <f t="shared" si="66"/>
        <v>0</v>
      </c>
      <c r="BM87" s="2">
        <f t="shared" si="66"/>
        <v>0</v>
      </c>
      <c r="BN87" s="2">
        <f t="shared" si="66"/>
        <v>0</v>
      </c>
      <c r="BO87" s="2">
        <f t="shared" si="66"/>
        <v>0</v>
      </c>
      <c r="BP87" s="2">
        <f t="shared" si="66"/>
        <v>0</v>
      </c>
      <c r="BQ87" s="2">
        <f t="shared" si="66"/>
        <v>0</v>
      </c>
      <c r="BR87" s="2">
        <f t="shared" si="66"/>
        <v>0</v>
      </c>
      <c r="BS87" s="2">
        <f t="shared" si="66"/>
        <v>0</v>
      </c>
      <c r="BT87" s="2">
        <f t="shared" si="66"/>
        <v>0</v>
      </c>
      <c r="BU87" s="2">
        <f t="shared" si="66"/>
        <v>0</v>
      </c>
      <c r="BV87" s="2">
        <f t="shared" si="66"/>
        <v>0</v>
      </c>
      <c r="BW87" s="2">
        <f t="shared" si="66"/>
        <v>0</v>
      </c>
      <c r="BX87" s="2">
        <f t="shared" si="66"/>
        <v>0</v>
      </c>
      <c r="BY87" s="2">
        <f t="shared" si="66"/>
        <v>0</v>
      </c>
      <c r="BZ87" s="2">
        <f t="shared" si="66"/>
        <v>0</v>
      </c>
      <c r="CA87" s="2">
        <f t="shared" ref="CA87:DF87" si="67">CA106</f>
        <v>238289.2</v>
      </c>
      <c r="CB87" s="2">
        <f t="shared" si="67"/>
        <v>235383.44</v>
      </c>
      <c r="CC87" s="2">
        <f t="shared" si="67"/>
        <v>2905.76</v>
      </c>
      <c r="CD87" s="2">
        <f t="shared" si="67"/>
        <v>0</v>
      </c>
      <c r="CE87" s="2">
        <f t="shared" si="67"/>
        <v>238289.2</v>
      </c>
      <c r="CF87" s="2">
        <f t="shared" si="67"/>
        <v>238289.2</v>
      </c>
      <c r="CG87" s="2">
        <f t="shared" si="67"/>
        <v>0</v>
      </c>
      <c r="CH87" s="2">
        <f t="shared" si="67"/>
        <v>238289.2</v>
      </c>
      <c r="CI87" s="2">
        <f t="shared" si="67"/>
        <v>0</v>
      </c>
      <c r="CJ87" s="2">
        <f t="shared" si="67"/>
        <v>0</v>
      </c>
      <c r="CK87" s="2">
        <f t="shared" si="67"/>
        <v>0</v>
      </c>
      <c r="CL87" s="2">
        <f t="shared" si="67"/>
        <v>0</v>
      </c>
      <c r="CM87" s="2">
        <f t="shared" si="67"/>
        <v>0</v>
      </c>
      <c r="CN87" s="2">
        <f t="shared" si="67"/>
        <v>0</v>
      </c>
      <c r="CO87" s="2">
        <f t="shared" si="67"/>
        <v>0</v>
      </c>
      <c r="CP87" s="2">
        <f t="shared" si="67"/>
        <v>0</v>
      </c>
      <c r="CQ87" s="2">
        <f t="shared" si="67"/>
        <v>0</v>
      </c>
      <c r="CR87" s="2">
        <f t="shared" si="67"/>
        <v>0</v>
      </c>
      <c r="CS87" s="2">
        <f t="shared" si="67"/>
        <v>0</v>
      </c>
      <c r="CT87" s="2">
        <f t="shared" si="67"/>
        <v>0</v>
      </c>
      <c r="CU87" s="2">
        <f t="shared" si="67"/>
        <v>0</v>
      </c>
      <c r="CV87" s="2">
        <f t="shared" si="67"/>
        <v>0</v>
      </c>
      <c r="CW87" s="2">
        <f t="shared" si="67"/>
        <v>0</v>
      </c>
      <c r="CX87" s="2">
        <f t="shared" si="67"/>
        <v>0</v>
      </c>
      <c r="CY87" s="2">
        <f t="shared" si="67"/>
        <v>0</v>
      </c>
      <c r="CZ87" s="2">
        <f t="shared" si="67"/>
        <v>0</v>
      </c>
      <c r="DA87" s="2">
        <f t="shared" si="67"/>
        <v>0</v>
      </c>
      <c r="DB87" s="2">
        <f t="shared" si="67"/>
        <v>0</v>
      </c>
      <c r="DC87" s="2">
        <f t="shared" si="67"/>
        <v>0</v>
      </c>
      <c r="DD87" s="2">
        <f t="shared" si="67"/>
        <v>0</v>
      </c>
      <c r="DE87" s="2">
        <f t="shared" si="67"/>
        <v>0</v>
      </c>
      <c r="DF87" s="2">
        <f t="shared" si="67"/>
        <v>0</v>
      </c>
      <c r="DG87" s="3">
        <f t="shared" ref="DG87:EL87" si="68">DG106</f>
        <v>0</v>
      </c>
      <c r="DH87" s="3">
        <f t="shared" si="68"/>
        <v>0</v>
      </c>
      <c r="DI87" s="3">
        <f t="shared" si="68"/>
        <v>0</v>
      </c>
      <c r="DJ87" s="3">
        <f t="shared" si="68"/>
        <v>0</v>
      </c>
      <c r="DK87" s="3">
        <f t="shared" si="68"/>
        <v>0</v>
      </c>
      <c r="DL87" s="3">
        <f t="shared" si="68"/>
        <v>0</v>
      </c>
      <c r="DM87" s="3">
        <f t="shared" si="68"/>
        <v>0</v>
      </c>
      <c r="DN87" s="3">
        <f t="shared" si="68"/>
        <v>0</v>
      </c>
      <c r="DO87" s="3">
        <f t="shared" si="68"/>
        <v>0</v>
      </c>
      <c r="DP87" s="3">
        <f t="shared" si="68"/>
        <v>0</v>
      </c>
      <c r="DQ87" s="3">
        <f t="shared" si="68"/>
        <v>0</v>
      </c>
      <c r="DR87" s="3">
        <f t="shared" si="68"/>
        <v>0</v>
      </c>
      <c r="DS87" s="3">
        <f t="shared" si="68"/>
        <v>0</v>
      </c>
      <c r="DT87" s="3">
        <f t="shared" si="68"/>
        <v>0</v>
      </c>
      <c r="DU87" s="3">
        <f t="shared" si="68"/>
        <v>0</v>
      </c>
      <c r="DV87" s="3">
        <f t="shared" si="68"/>
        <v>0</v>
      </c>
      <c r="DW87" s="3">
        <f t="shared" si="68"/>
        <v>0</v>
      </c>
      <c r="DX87" s="3">
        <f t="shared" si="68"/>
        <v>0</v>
      </c>
      <c r="DY87" s="3">
        <f t="shared" si="68"/>
        <v>0</v>
      </c>
      <c r="DZ87" s="3">
        <f t="shared" si="68"/>
        <v>0</v>
      </c>
      <c r="EA87" s="3">
        <f t="shared" si="68"/>
        <v>0</v>
      </c>
      <c r="EB87" s="3">
        <f t="shared" si="68"/>
        <v>0</v>
      </c>
      <c r="EC87" s="3">
        <f t="shared" si="68"/>
        <v>0</v>
      </c>
      <c r="ED87" s="3">
        <f t="shared" si="68"/>
        <v>0</v>
      </c>
      <c r="EE87" s="3">
        <f t="shared" si="68"/>
        <v>0</v>
      </c>
      <c r="EF87" s="3">
        <f t="shared" si="68"/>
        <v>0</v>
      </c>
      <c r="EG87" s="3">
        <f t="shared" si="68"/>
        <v>0</v>
      </c>
      <c r="EH87" s="3">
        <f t="shared" si="68"/>
        <v>0</v>
      </c>
      <c r="EI87" s="3">
        <f t="shared" si="68"/>
        <v>0</v>
      </c>
      <c r="EJ87" s="3">
        <f t="shared" si="68"/>
        <v>0</v>
      </c>
      <c r="EK87" s="3">
        <f t="shared" si="68"/>
        <v>0</v>
      </c>
      <c r="EL87" s="3">
        <f t="shared" si="68"/>
        <v>0</v>
      </c>
      <c r="EM87" s="3">
        <f t="shared" ref="EM87:FR87" si="69">EM106</f>
        <v>0</v>
      </c>
      <c r="EN87" s="3">
        <f t="shared" si="69"/>
        <v>0</v>
      </c>
      <c r="EO87" s="3">
        <f t="shared" si="69"/>
        <v>0</v>
      </c>
      <c r="EP87" s="3">
        <f t="shared" si="69"/>
        <v>0</v>
      </c>
      <c r="EQ87" s="3">
        <f t="shared" si="69"/>
        <v>0</v>
      </c>
      <c r="ER87" s="3">
        <f t="shared" si="69"/>
        <v>0</v>
      </c>
      <c r="ES87" s="3">
        <f t="shared" si="69"/>
        <v>0</v>
      </c>
      <c r="ET87" s="3">
        <f t="shared" si="69"/>
        <v>0</v>
      </c>
      <c r="EU87" s="3">
        <f t="shared" si="69"/>
        <v>0</v>
      </c>
      <c r="EV87" s="3">
        <f t="shared" si="69"/>
        <v>0</v>
      </c>
      <c r="EW87" s="3">
        <f t="shared" si="69"/>
        <v>0</v>
      </c>
      <c r="EX87" s="3">
        <f t="shared" si="69"/>
        <v>0</v>
      </c>
      <c r="EY87" s="3">
        <f t="shared" si="69"/>
        <v>0</v>
      </c>
      <c r="EZ87" s="3">
        <f t="shared" si="69"/>
        <v>0</v>
      </c>
      <c r="FA87" s="3">
        <f t="shared" si="69"/>
        <v>0</v>
      </c>
      <c r="FB87" s="3">
        <f t="shared" si="69"/>
        <v>0</v>
      </c>
      <c r="FC87" s="3">
        <f t="shared" si="69"/>
        <v>0</v>
      </c>
      <c r="FD87" s="3">
        <f t="shared" si="69"/>
        <v>0</v>
      </c>
      <c r="FE87" s="3">
        <f t="shared" si="69"/>
        <v>0</v>
      </c>
      <c r="FF87" s="3">
        <f t="shared" si="69"/>
        <v>0</v>
      </c>
      <c r="FG87" s="3">
        <f t="shared" si="69"/>
        <v>0</v>
      </c>
      <c r="FH87" s="3">
        <f t="shared" si="69"/>
        <v>0</v>
      </c>
      <c r="FI87" s="3">
        <f t="shared" si="69"/>
        <v>0</v>
      </c>
      <c r="FJ87" s="3">
        <f t="shared" si="69"/>
        <v>0</v>
      </c>
      <c r="FK87" s="3">
        <f t="shared" si="69"/>
        <v>0</v>
      </c>
      <c r="FL87" s="3">
        <f t="shared" si="69"/>
        <v>0</v>
      </c>
      <c r="FM87" s="3">
        <f t="shared" si="69"/>
        <v>0</v>
      </c>
      <c r="FN87" s="3">
        <f t="shared" si="69"/>
        <v>0</v>
      </c>
      <c r="FO87" s="3">
        <f t="shared" si="69"/>
        <v>0</v>
      </c>
      <c r="FP87" s="3">
        <f t="shared" si="69"/>
        <v>0</v>
      </c>
      <c r="FQ87" s="3">
        <f t="shared" si="69"/>
        <v>0</v>
      </c>
      <c r="FR87" s="3">
        <f t="shared" si="69"/>
        <v>0</v>
      </c>
      <c r="FS87" s="3">
        <f t="shared" ref="FS87:GX87" si="70">FS106</f>
        <v>0</v>
      </c>
      <c r="FT87" s="3">
        <f t="shared" si="70"/>
        <v>0</v>
      </c>
      <c r="FU87" s="3">
        <f t="shared" si="70"/>
        <v>0</v>
      </c>
      <c r="FV87" s="3">
        <f t="shared" si="70"/>
        <v>0</v>
      </c>
      <c r="FW87" s="3">
        <f t="shared" si="70"/>
        <v>0</v>
      </c>
      <c r="FX87" s="3">
        <f t="shared" si="70"/>
        <v>0</v>
      </c>
      <c r="FY87" s="3">
        <f t="shared" si="70"/>
        <v>0</v>
      </c>
      <c r="FZ87" s="3">
        <f t="shared" si="70"/>
        <v>0</v>
      </c>
      <c r="GA87" s="3">
        <f t="shared" si="70"/>
        <v>0</v>
      </c>
      <c r="GB87" s="3">
        <f t="shared" si="70"/>
        <v>0</v>
      </c>
      <c r="GC87" s="3">
        <f t="shared" si="70"/>
        <v>0</v>
      </c>
      <c r="GD87" s="3">
        <f t="shared" si="70"/>
        <v>0</v>
      </c>
      <c r="GE87" s="3">
        <f t="shared" si="70"/>
        <v>0</v>
      </c>
      <c r="GF87" s="3">
        <f t="shared" si="70"/>
        <v>0</v>
      </c>
      <c r="GG87" s="3">
        <f t="shared" si="70"/>
        <v>0</v>
      </c>
      <c r="GH87" s="3">
        <f t="shared" si="70"/>
        <v>0</v>
      </c>
      <c r="GI87" s="3">
        <f t="shared" si="70"/>
        <v>0</v>
      </c>
      <c r="GJ87" s="3">
        <f t="shared" si="70"/>
        <v>0</v>
      </c>
      <c r="GK87" s="3">
        <f t="shared" si="70"/>
        <v>0</v>
      </c>
      <c r="GL87" s="3">
        <f t="shared" si="70"/>
        <v>0</v>
      </c>
      <c r="GM87" s="3">
        <f t="shared" si="70"/>
        <v>0</v>
      </c>
      <c r="GN87" s="3">
        <f t="shared" si="70"/>
        <v>0</v>
      </c>
      <c r="GO87" s="3">
        <f t="shared" si="70"/>
        <v>0</v>
      </c>
      <c r="GP87" s="3">
        <f t="shared" si="70"/>
        <v>0</v>
      </c>
      <c r="GQ87" s="3">
        <f t="shared" si="70"/>
        <v>0</v>
      </c>
      <c r="GR87" s="3">
        <f t="shared" si="70"/>
        <v>0</v>
      </c>
      <c r="GS87" s="3">
        <f t="shared" si="70"/>
        <v>0</v>
      </c>
      <c r="GT87" s="3">
        <f t="shared" si="70"/>
        <v>0</v>
      </c>
      <c r="GU87" s="3">
        <f t="shared" si="70"/>
        <v>0</v>
      </c>
      <c r="GV87" s="3">
        <f t="shared" si="70"/>
        <v>0</v>
      </c>
      <c r="GW87" s="3">
        <f t="shared" si="70"/>
        <v>0</v>
      </c>
      <c r="GX87" s="3">
        <f t="shared" si="70"/>
        <v>0</v>
      </c>
    </row>
    <row r="89" spans="1:245" x14ac:dyDescent="0.2">
      <c r="A89">
        <v>17</v>
      </c>
      <c r="B89">
        <v>1</v>
      </c>
      <c r="E89" t="s">
        <v>201</v>
      </c>
      <c r="F89" t="s">
        <v>202</v>
      </c>
      <c r="G89" t="s">
        <v>203</v>
      </c>
      <c r="H89" t="s">
        <v>204</v>
      </c>
      <c r="I89">
        <v>185</v>
      </c>
      <c r="J89">
        <v>0</v>
      </c>
      <c r="K89">
        <v>185</v>
      </c>
      <c r="O89">
        <f t="shared" ref="O89:O104" si="71">ROUND(CP89,2)</f>
        <v>94848.17</v>
      </c>
      <c r="P89">
        <f t="shared" ref="P89:P104" si="72">ROUND(CQ89*I89,2)</f>
        <v>94848.17</v>
      </c>
      <c r="Q89">
        <f t="shared" ref="Q89:Q104" si="73">ROUND(CR89*I89,2)</f>
        <v>0</v>
      </c>
      <c r="R89">
        <f t="shared" ref="R89:R104" si="74">ROUND(CS89*I89,2)</f>
        <v>0</v>
      </c>
      <c r="S89">
        <f t="shared" ref="S89:S104" si="75">ROUND(CT89*I89,2)</f>
        <v>0</v>
      </c>
      <c r="T89">
        <f t="shared" ref="T89:T104" si="76">ROUND(CU89*I89,2)</f>
        <v>0</v>
      </c>
      <c r="U89">
        <f t="shared" ref="U89:U104" si="77">ROUND(CV89*I89,7)</f>
        <v>0</v>
      </c>
      <c r="V89">
        <f t="shared" ref="V89:V104" si="78">ROUND(CW89*I89,7)</f>
        <v>0</v>
      </c>
      <c r="W89">
        <f t="shared" ref="W89:W104" si="79">ROUND(CX89*I89,2)</f>
        <v>0</v>
      </c>
      <c r="X89">
        <f t="shared" ref="X89:X104" si="80">ROUND(CY89,2)</f>
        <v>0</v>
      </c>
      <c r="Y89">
        <f t="shared" ref="Y89:Y104" si="81">ROUND(CZ89,2)</f>
        <v>0</v>
      </c>
      <c r="AA89">
        <v>89848907</v>
      </c>
      <c r="AB89">
        <f t="shared" ref="AB89:AB104" si="82">ROUND((AC89+AD89+AF89),6)</f>
        <v>512.69280000000003</v>
      </c>
      <c r="AC89">
        <f>ROUND(((ES89*ROUND((1.03*1.02),7))),6)</f>
        <v>512.69280000000003</v>
      </c>
      <c r="AD89">
        <f t="shared" ref="AD89:AD104" si="83">ROUND((((ET89)-(EU89))+AE89),6)</f>
        <v>0</v>
      </c>
      <c r="AE89">
        <f t="shared" ref="AE89:AE104" si="84">ROUND((EU89),6)</f>
        <v>0</v>
      </c>
      <c r="AF89">
        <f t="shared" ref="AF89:AF104" si="85">ROUND((EV89),6)</f>
        <v>0</v>
      </c>
      <c r="AG89">
        <f t="shared" ref="AG89:AG104" si="86">ROUND((AP89),6)</f>
        <v>0</v>
      </c>
      <c r="AH89">
        <f t="shared" ref="AH89:AH104" si="87">(EW89)</f>
        <v>0</v>
      </c>
      <c r="AI89">
        <f t="shared" ref="AI89:AI104" si="88">(EX89)</f>
        <v>0</v>
      </c>
      <c r="AJ89">
        <f t="shared" ref="AJ89:AJ104" si="89">(AS89)</f>
        <v>0</v>
      </c>
      <c r="AK89">
        <v>488</v>
      </c>
      <c r="AL89">
        <v>488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3</v>
      </c>
      <c r="BM89">
        <v>1100</v>
      </c>
      <c r="BN89">
        <v>0</v>
      </c>
      <c r="BO89" t="s">
        <v>3</v>
      </c>
      <c r="BP89">
        <v>0</v>
      </c>
      <c r="BQ89">
        <v>8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0</v>
      </c>
      <c r="CA89">
        <v>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ref="CP89:CP104" si="90">(P89+Q89+S89+R89)</f>
        <v>94848.17</v>
      </c>
      <c r="CQ89">
        <f>(ROUND(AL89*BC89,2)*ROUND((1.03*1.02),7))</f>
        <v>512.69280000000003</v>
      </c>
      <c r="CR89">
        <f t="shared" ref="CR89:CR104" si="91">ROUND(AM89*BB89,2)</f>
        <v>0</v>
      </c>
      <c r="CS89">
        <f t="shared" ref="CS89:CS104" si="92">ROUND(AN89*BS89,2)</f>
        <v>0</v>
      </c>
      <c r="CT89">
        <f t="shared" ref="CT89:CT104" si="93">ROUND(AO89*BA89,2)</f>
        <v>0</v>
      </c>
      <c r="CU89">
        <f t="shared" ref="CU89:CU104" si="94">AG89</f>
        <v>0</v>
      </c>
      <c r="CV89">
        <f t="shared" ref="CV89:CV104" si="95">AH89</f>
        <v>0</v>
      </c>
      <c r="CW89">
        <f t="shared" ref="CW89:CW104" si="96">AI89</f>
        <v>0</v>
      </c>
      <c r="CX89">
        <f t="shared" ref="CX89:CX104" si="97">AJ89</f>
        <v>0</v>
      </c>
      <c r="CY89">
        <f t="shared" ref="CY89:CY95" si="98">(((S89+R89)*AT89)/100)</f>
        <v>0</v>
      </c>
      <c r="CZ89">
        <f t="shared" ref="CZ89:CZ95" si="99">(((S89+R89)*AU89)/100)</f>
        <v>0</v>
      </c>
      <c r="DC89" t="s">
        <v>3</v>
      </c>
      <c r="DD89" t="s">
        <v>205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1003</v>
      </c>
      <c r="DV89" t="s">
        <v>204</v>
      </c>
      <c r="DW89" t="s">
        <v>204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89539690</v>
      </c>
      <c r="EF89">
        <v>8</v>
      </c>
      <c r="EG89" t="s">
        <v>129</v>
      </c>
      <c r="EH89">
        <v>0</v>
      </c>
      <c r="EI89" t="s">
        <v>3</v>
      </c>
      <c r="EJ89">
        <v>1</v>
      </c>
      <c r="EK89">
        <v>1100</v>
      </c>
      <c r="EL89" t="s">
        <v>206</v>
      </c>
      <c r="EM89" t="s">
        <v>207</v>
      </c>
      <c r="EO89" t="s">
        <v>3</v>
      </c>
      <c r="EQ89">
        <v>131072</v>
      </c>
      <c r="ER89">
        <v>488</v>
      </c>
      <c r="ES89">
        <v>488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FQ89">
        <v>0</v>
      </c>
      <c r="FR89">
        <f t="shared" ref="FR89:FR104" si="100">ROUND(IF(BI89=3,GM89,0),2)</f>
        <v>0</v>
      </c>
      <c r="FS89">
        <v>0</v>
      </c>
      <c r="FX89">
        <v>0</v>
      </c>
      <c r="FY89">
        <v>0</v>
      </c>
      <c r="GA89" t="s">
        <v>3</v>
      </c>
      <c r="GD89">
        <v>1</v>
      </c>
      <c r="GF89">
        <v>-601431829</v>
      </c>
      <c r="GG89">
        <v>2</v>
      </c>
      <c r="GH89">
        <v>0</v>
      </c>
      <c r="GI89">
        <v>-2</v>
      </c>
      <c r="GJ89">
        <v>0</v>
      </c>
      <c r="GK89">
        <v>0</v>
      </c>
      <c r="GL89">
        <f t="shared" ref="GL89:GL104" si="101">ROUND(IF(AND(BH89=3,BI89=3,FS89&lt;&gt;0),P89,0),2)</f>
        <v>0</v>
      </c>
      <c r="GM89">
        <f t="shared" ref="GM89:GM104" si="102">ROUND(O89+X89+Y89,2)+GX89</f>
        <v>94848.17</v>
      </c>
      <c r="GN89">
        <f t="shared" ref="GN89:GN104" si="103">IF(OR(BI89=0,BI89=1),GM89-GX89,0)</f>
        <v>94848.17</v>
      </c>
      <c r="GO89">
        <f t="shared" ref="GO89:GO104" si="104">IF(BI89=2,GM89-GX89,0)</f>
        <v>0</v>
      </c>
      <c r="GP89">
        <f t="shared" ref="GP89:GP104" si="105">IF(BI89=4,GM89-GX89,0)</f>
        <v>0</v>
      </c>
      <c r="GR89">
        <v>0</v>
      </c>
      <c r="GS89">
        <v>0</v>
      </c>
      <c r="GT89">
        <v>0</v>
      </c>
      <c r="GU89" t="s">
        <v>3</v>
      </c>
      <c r="GV89">
        <f t="shared" ref="GV89:GV104" si="106">ROUND((GT89),6)</f>
        <v>0</v>
      </c>
      <c r="GW89">
        <v>1</v>
      </c>
      <c r="GX89">
        <f t="shared" ref="GX89:GX104" si="107">ROUND(HC89*I89,2)</f>
        <v>0</v>
      </c>
      <c r="HA89">
        <v>0</v>
      </c>
      <c r="HB89">
        <v>0</v>
      </c>
      <c r="HC89">
        <f t="shared" ref="HC89:HC104" si="108">GV89*GW89</f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IK89">
        <v>0</v>
      </c>
    </row>
    <row r="90" spans="1:245" x14ac:dyDescent="0.2">
      <c r="A90">
        <v>17</v>
      </c>
      <c r="B90">
        <v>1</v>
      </c>
      <c r="E90" t="s">
        <v>208</v>
      </c>
      <c r="F90" t="s">
        <v>202</v>
      </c>
      <c r="G90" t="s">
        <v>209</v>
      </c>
      <c r="H90" t="s">
        <v>210</v>
      </c>
      <c r="I90">
        <v>4</v>
      </c>
      <c r="J90">
        <v>0</v>
      </c>
      <c r="K90">
        <v>4</v>
      </c>
      <c r="O90">
        <f t="shared" si="71"/>
        <v>50373.120000000003</v>
      </c>
      <c r="P90">
        <f t="shared" si="72"/>
        <v>50373.120000000003</v>
      </c>
      <c r="Q90">
        <f t="shared" si="73"/>
        <v>0</v>
      </c>
      <c r="R90">
        <f t="shared" si="74"/>
        <v>0</v>
      </c>
      <c r="S90">
        <f t="shared" si="75"/>
        <v>0</v>
      </c>
      <c r="T90">
        <f t="shared" si="76"/>
        <v>0</v>
      </c>
      <c r="U90">
        <f t="shared" si="77"/>
        <v>0</v>
      </c>
      <c r="V90">
        <f t="shared" si="78"/>
        <v>0</v>
      </c>
      <c r="W90">
        <f t="shared" si="79"/>
        <v>0</v>
      </c>
      <c r="X90">
        <f t="shared" si="80"/>
        <v>0</v>
      </c>
      <c r="Y90">
        <f t="shared" si="81"/>
        <v>0</v>
      </c>
      <c r="AA90">
        <v>89848907</v>
      </c>
      <c r="AB90">
        <f t="shared" si="82"/>
        <v>12593.279549999999</v>
      </c>
      <c r="AC90">
        <f>ROUND(((ES90*ROUND((1.03*1.02),7))),6)</f>
        <v>12593.279549999999</v>
      </c>
      <c r="AD90">
        <f t="shared" si="83"/>
        <v>0</v>
      </c>
      <c r="AE90">
        <f t="shared" si="84"/>
        <v>0</v>
      </c>
      <c r="AF90">
        <f t="shared" si="85"/>
        <v>0</v>
      </c>
      <c r="AG90">
        <f t="shared" si="86"/>
        <v>0</v>
      </c>
      <c r="AH90">
        <f t="shared" si="87"/>
        <v>0</v>
      </c>
      <c r="AI90">
        <f t="shared" si="88"/>
        <v>0</v>
      </c>
      <c r="AJ90">
        <f t="shared" si="89"/>
        <v>0</v>
      </c>
      <c r="AK90">
        <v>11986.75</v>
      </c>
      <c r="AL90">
        <v>11986.75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3</v>
      </c>
      <c r="BM90">
        <v>1100</v>
      </c>
      <c r="BN90">
        <v>0</v>
      </c>
      <c r="BO90" t="s">
        <v>3</v>
      </c>
      <c r="BP90">
        <v>0</v>
      </c>
      <c r="BQ90">
        <v>8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90"/>
        <v>50373.120000000003</v>
      </c>
      <c r="CQ90">
        <f>(ROUND(AL90*BC90,2)*ROUND((1.03*1.02),7))</f>
        <v>12593.279549999999</v>
      </c>
      <c r="CR90">
        <f t="shared" si="91"/>
        <v>0</v>
      </c>
      <c r="CS90">
        <f t="shared" si="92"/>
        <v>0</v>
      </c>
      <c r="CT90">
        <f t="shared" si="93"/>
        <v>0</v>
      </c>
      <c r="CU90">
        <f t="shared" si="94"/>
        <v>0</v>
      </c>
      <c r="CV90">
        <f t="shared" si="95"/>
        <v>0</v>
      </c>
      <c r="CW90">
        <f t="shared" si="96"/>
        <v>0</v>
      </c>
      <c r="CX90">
        <f t="shared" si="97"/>
        <v>0</v>
      </c>
      <c r="CY90">
        <f t="shared" si="98"/>
        <v>0</v>
      </c>
      <c r="CZ90">
        <f t="shared" si="99"/>
        <v>0</v>
      </c>
      <c r="DC90" t="s">
        <v>3</v>
      </c>
      <c r="DD90" t="s">
        <v>205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1010</v>
      </c>
      <c r="DV90" t="s">
        <v>210</v>
      </c>
      <c r="DW90" t="s">
        <v>210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89539690</v>
      </c>
      <c r="EF90">
        <v>8</v>
      </c>
      <c r="EG90" t="s">
        <v>129</v>
      </c>
      <c r="EH90">
        <v>0</v>
      </c>
      <c r="EI90" t="s">
        <v>3</v>
      </c>
      <c r="EJ90">
        <v>1</v>
      </c>
      <c r="EK90">
        <v>1100</v>
      </c>
      <c r="EL90" t="s">
        <v>206</v>
      </c>
      <c r="EM90" t="s">
        <v>207</v>
      </c>
      <c r="EO90" t="s">
        <v>3</v>
      </c>
      <c r="EQ90">
        <v>131072</v>
      </c>
      <c r="ER90">
        <v>11986.75</v>
      </c>
      <c r="ES90">
        <v>11986.75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FQ90">
        <v>0</v>
      </c>
      <c r="FR90">
        <f t="shared" si="100"/>
        <v>0</v>
      </c>
      <c r="FS90">
        <v>0</v>
      </c>
      <c r="FX90">
        <v>0</v>
      </c>
      <c r="FY90">
        <v>0</v>
      </c>
      <c r="GA90" t="s">
        <v>3</v>
      </c>
      <c r="GD90">
        <v>1</v>
      </c>
      <c r="GF90">
        <v>-1825779792</v>
      </c>
      <c r="GG90">
        <v>2</v>
      </c>
      <c r="GH90">
        <v>0</v>
      </c>
      <c r="GI90">
        <v>-2</v>
      </c>
      <c r="GJ90">
        <v>0</v>
      </c>
      <c r="GK90">
        <v>0</v>
      </c>
      <c r="GL90">
        <f t="shared" si="101"/>
        <v>0</v>
      </c>
      <c r="GM90">
        <f t="shared" si="102"/>
        <v>50373.120000000003</v>
      </c>
      <c r="GN90">
        <f t="shared" si="103"/>
        <v>50373.120000000003</v>
      </c>
      <c r="GO90">
        <f t="shared" si="104"/>
        <v>0</v>
      </c>
      <c r="GP90">
        <f t="shared" si="105"/>
        <v>0</v>
      </c>
      <c r="GR90">
        <v>0</v>
      </c>
      <c r="GS90">
        <v>0</v>
      </c>
      <c r="GT90">
        <v>0</v>
      </c>
      <c r="GU90" t="s">
        <v>3</v>
      </c>
      <c r="GV90">
        <f t="shared" si="106"/>
        <v>0</v>
      </c>
      <c r="GW90">
        <v>1</v>
      </c>
      <c r="GX90">
        <f t="shared" si="107"/>
        <v>0</v>
      </c>
      <c r="HA90">
        <v>0</v>
      </c>
      <c r="HB90">
        <v>0</v>
      </c>
      <c r="HC90">
        <f t="shared" si="108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45" x14ac:dyDescent="0.2">
      <c r="A91">
        <v>17</v>
      </c>
      <c r="B91">
        <v>1</v>
      </c>
      <c r="E91" t="s">
        <v>211</v>
      </c>
      <c r="F91" t="s">
        <v>202</v>
      </c>
      <c r="G91" t="s">
        <v>212</v>
      </c>
      <c r="H91" t="s">
        <v>210</v>
      </c>
      <c r="I91">
        <v>4</v>
      </c>
      <c r="J91">
        <v>0</v>
      </c>
      <c r="K91">
        <v>4</v>
      </c>
      <c r="O91">
        <f t="shared" si="71"/>
        <v>63646.94</v>
      </c>
      <c r="P91">
        <f t="shared" si="72"/>
        <v>63646.94</v>
      </c>
      <c r="Q91">
        <f t="shared" si="73"/>
        <v>0</v>
      </c>
      <c r="R91">
        <f t="shared" si="74"/>
        <v>0</v>
      </c>
      <c r="S91">
        <f t="shared" si="75"/>
        <v>0</v>
      </c>
      <c r="T91">
        <f t="shared" si="76"/>
        <v>0</v>
      </c>
      <c r="U91">
        <f t="shared" si="77"/>
        <v>0</v>
      </c>
      <c r="V91">
        <f t="shared" si="78"/>
        <v>0</v>
      </c>
      <c r="W91">
        <f t="shared" si="79"/>
        <v>0</v>
      </c>
      <c r="X91">
        <f t="shared" si="80"/>
        <v>0</v>
      </c>
      <c r="Y91">
        <f t="shared" si="81"/>
        <v>0</v>
      </c>
      <c r="AA91">
        <v>89848907</v>
      </c>
      <c r="AB91">
        <f t="shared" si="82"/>
        <v>15911.736228</v>
      </c>
      <c r="AC91">
        <f>ROUND(((ES91*ROUND((1.03*1.02),7))),6)</f>
        <v>15911.736228</v>
      </c>
      <c r="AD91">
        <f t="shared" si="83"/>
        <v>0</v>
      </c>
      <c r="AE91">
        <f t="shared" si="84"/>
        <v>0</v>
      </c>
      <c r="AF91">
        <f t="shared" si="85"/>
        <v>0</v>
      </c>
      <c r="AG91">
        <f t="shared" si="86"/>
        <v>0</v>
      </c>
      <c r="AH91">
        <f t="shared" si="87"/>
        <v>0</v>
      </c>
      <c r="AI91">
        <f t="shared" si="88"/>
        <v>0</v>
      </c>
      <c r="AJ91">
        <f t="shared" si="89"/>
        <v>0</v>
      </c>
      <c r="AK91">
        <v>15145.38</v>
      </c>
      <c r="AL91">
        <v>15145.38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3</v>
      </c>
      <c r="BM91">
        <v>1100</v>
      </c>
      <c r="BN91">
        <v>0</v>
      </c>
      <c r="BO91" t="s">
        <v>3</v>
      </c>
      <c r="BP91">
        <v>0</v>
      </c>
      <c r="BQ91">
        <v>8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90"/>
        <v>63646.94</v>
      </c>
      <c r="CQ91">
        <f>(ROUND(AL91*BC91,2)*ROUND((1.03*1.02),7))</f>
        <v>15911.736227999998</v>
      </c>
      <c r="CR91">
        <f t="shared" si="91"/>
        <v>0</v>
      </c>
      <c r="CS91">
        <f t="shared" si="92"/>
        <v>0</v>
      </c>
      <c r="CT91">
        <f t="shared" si="93"/>
        <v>0</v>
      </c>
      <c r="CU91">
        <f t="shared" si="94"/>
        <v>0</v>
      </c>
      <c r="CV91">
        <f t="shared" si="95"/>
        <v>0</v>
      </c>
      <c r="CW91">
        <f t="shared" si="96"/>
        <v>0</v>
      </c>
      <c r="CX91">
        <f t="shared" si="97"/>
        <v>0</v>
      </c>
      <c r="CY91">
        <f t="shared" si="98"/>
        <v>0</v>
      </c>
      <c r="CZ91">
        <f t="shared" si="99"/>
        <v>0</v>
      </c>
      <c r="DC91" t="s">
        <v>3</v>
      </c>
      <c r="DD91" t="s">
        <v>205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1010</v>
      </c>
      <c r="DV91" t="s">
        <v>210</v>
      </c>
      <c r="DW91" t="s">
        <v>210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89539690</v>
      </c>
      <c r="EF91">
        <v>8</v>
      </c>
      <c r="EG91" t="s">
        <v>129</v>
      </c>
      <c r="EH91">
        <v>0</v>
      </c>
      <c r="EI91" t="s">
        <v>3</v>
      </c>
      <c r="EJ91">
        <v>1</v>
      </c>
      <c r="EK91">
        <v>1100</v>
      </c>
      <c r="EL91" t="s">
        <v>206</v>
      </c>
      <c r="EM91" t="s">
        <v>207</v>
      </c>
      <c r="EO91" t="s">
        <v>3</v>
      </c>
      <c r="EQ91">
        <v>0</v>
      </c>
      <c r="ER91">
        <v>15145.38</v>
      </c>
      <c r="ES91">
        <v>15145.38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FQ91">
        <v>0</v>
      </c>
      <c r="FR91">
        <f t="shared" si="100"/>
        <v>0</v>
      </c>
      <c r="FS91">
        <v>0</v>
      </c>
      <c r="FX91">
        <v>0</v>
      </c>
      <c r="FY91">
        <v>0</v>
      </c>
      <c r="GA91" t="s">
        <v>3</v>
      </c>
      <c r="GD91">
        <v>1</v>
      </c>
      <c r="GF91">
        <v>-1501387157</v>
      </c>
      <c r="GG91">
        <v>2</v>
      </c>
      <c r="GH91">
        <v>0</v>
      </c>
      <c r="GI91">
        <v>-2</v>
      </c>
      <c r="GJ91">
        <v>0</v>
      </c>
      <c r="GK91">
        <v>0</v>
      </c>
      <c r="GL91">
        <f t="shared" si="101"/>
        <v>0</v>
      </c>
      <c r="GM91">
        <f t="shared" si="102"/>
        <v>63646.94</v>
      </c>
      <c r="GN91">
        <f t="shared" si="103"/>
        <v>63646.94</v>
      </c>
      <c r="GO91">
        <f t="shared" si="104"/>
        <v>0</v>
      </c>
      <c r="GP91">
        <f t="shared" si="105"/>
        <v>0</v>
      </c>
      <c r="GR91">
        <v>0</v>
      </c>
      <c r="GS91">
        <v>0</v>
      </c>
      <c r="GT91">
        <v>0</v>
      </c>
      <c r="GU91" t="s">
        <v>3</v>
      </c>
      <c r="GV91">
        <f t="shared" si="106"/>
        <v>0</v>
      </c>
      <c r="GW91">
        <v>1</v>
      </c>
      <c r="GX91">
        <f t="shared" si="107"/>
        <v>0</v>
      </c>
      <c r="HA91">
        <v>0</v>
      </c>
      <c r="HB91">
        <v>0</v>
      </c>
      <c r="HC91">
        <f t="shared" si="108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IK91">
        <v>0</v>
      </c>
    </row>
    <row r="92" spans="1:245" x14ac:dyDescent="0.2">
      <c r="A92">
        <v>17</v>
      </c>
      <c r="B92">
        <v>1</v>
      </c>
      <c r="E92" t="s">
        <v>213</v>
      </c>
      <c r="F92" t="s">
        <v>214</v>
      </c>
      <c r="G92" t="s">
        <v>215</v>
      </c>
      <c r="H92" t="s">
        <v>204</v>
      </c>
      <c r="I92">
        <v>6</v>
      </c>
      <c r="J92">
        <v>0</v>
      </c>
      <c r="K92">
        <v>6</v>
      </c>
      <c r="O92">
        <f t="shared" si="71"/>
        <v>867.6</v>
      </c>
      <c r="P92">
        <f t="shared" si="72"/>
        <v>867.6</v>
      </c>
      <c r="Q92">
        <f t="shared" si="73"/>
        <v>0</v>
      </c>
      <c r="R92">
        <f t="shared" si="74"/>
        <v>0</v>
      </c>
      <c r="S92">
        <f t="shared" si="75"/>
        <v>0</v>
      </c>
      <c r="T92">
        <f t="shared" si="76"/>
        <v>0</v>
      </c>
      <c r="U92">
        <f t="shared" si="77"/>
        <v>0</v>
      </c>
      <c r="V92">
        <f t="shared" si="78"/>
        <v>0</v>
      </c>
      <c r="W92">
        <f t="shared" si="79"/>
        <v>0</v>
      </c>
      <c r="X92">
        <f t="shared" si="80"/>
        <v>0</v>
      </c>
      <c r="Y92">
        <f t="shared" si="81"/>
        <v>0</v>
      </c>
      <c r="AA92">
        <v>89848907</v>
      </c>
      <c r="AB92">
        <f t="shared" si="82"/>
        <v>144.6</v>
      </c>
      <c r="AC92">
        <f t="shared" ref="AC92:AC104" si="109">ROUND((ES92),6)</f>
        <v>144.6</v>
      </c>
      <c r="AD92">
        <f t="shared" si="83"/>
        <v>0</v>
      </c>
      <c r="AE92">
        <f t="shared" si="84"/>
        <v>0</v>
      </c>
      <c r="AF92">
        <f t="shared" si="85"/>
        <v>0</v>
      </c>
      <c r="AG92">
        <f t="shared" si="86"/>
        <v>0</v>
      </c>
      <c r="AH92">
        <f t="shared" si="87"/>
        <v>0</v>
      </c>
      <c r="AI92">
        <f t="shared" si="88"/>
        <v>0</v>
      </c>
      <c r="AJ92">
        <f t="shared" si="89"/>
        <v>0</v>
      </c>
      <c r="AK92">
        <v>144.6</v>
      </c>
      <c r="AL92">
        <v>144.6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3</v>
      </c>
      <c r="BM92">
        <v>1100</v>
      </c>
      <c r="BN92">
        <v>0</v>
      </c>
      <c r="BO92" t="s">
        <v>3</v>
      </c>
      <c r="BP92">
        <v>0</v>
      </c>
      <c r="BQ92">
        <v>8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90"/>
        <v>867.6</v>
      </c>
      <c r="CQ92">
        <f t="shared" ref="CQ92:CQ104" si="110">ROUND(AL92*BC92,2)</f>
        <v>144.6</v>
      </c>
      <c r="CR92">
        <f t="shared" si="91"/>
        <v>0</v>
      </c>
      <c r="CS92">
        <f t="shared" si="92"/>
        <v>0</v>
      </c>
      <c r="CT92">
        <f t="shared" si="93"/>
        <v>0</v>
      </c>
      <c r="CU92">
        <f t="shared" si="94"/>
        <v>0</v>
      </c>
      <c r="CV92">
        <f t="shared" si="95"/>
        <v>0</v>
      </c>
      <c r="CW92">
        <f t="shared" si="96"/>
        <v>0</v>
      </c>
      <c r="CX92">
        <f t="shared" si="97"/>
        <v>0</v>
      </c>
      <c r="CY92">
        <f t="shared" si="98"/>
        <v>0</v>
      </c>
      <c r="CZ92">
        <f t="shared" si="99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1003</v>
      </c>
      <c r="DV92" t="s">
        <v>204</v>
      </c>
      <c r="DW92" t="s">
        <v>204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89539690</v>
      </c>
      <c r="EF92">
        <v>8</v>
      </c>
      <c r="EG92" t="s">
        <v>129</v>
      </c>
      <c r="EH92">
        <v>0</v>
      </c>
      <c r="EI92" t="s">
        <v>3</v>
      </c>
      <c r="EJ92">
        <v>1</v>
      </c>
      <c r="EK92">
        <v>1100</v>
      </c>
      <c r="EL92" t="s">
        <v>206</v>
      </c>
      <c r="EM92" t="s">
        <v>207</v>
      </c>
      <c r="EO92" t="s">
        <v>3</v>
      </c>
      <c r="EQ92">
        <v>0</v>
      </c>
      <c r="ER92">
        <v>144.6</v>
      </c>
      <c r="ES92">
        <v>144.6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FQ92">
        <v>0</v>
      </c>
      <c r="FR92">
        <f t="shared" si="100"/>
        <v>0</v>
      </c>
      <c r="FS92">
        <v>0</v>
      </c>
      <c r="FX92">
        <v>0</v>
      </c>
      <c r="FY92">
        <v>0</v>
      </c>
      <c r="GA92" t="s">
        <v>3</v>
      </c>
      <c r="GD92">
        <v>1</v>
      </c>
      <c r="GF92">
        <v>1206391787</v>
      </c>
      <c r="GG92">
        <v>2</v>
      </c>
      <c r="GH92">
        <v>0</v>
      </c>
      <c r="GI92">
        <v>-2</v>
      </c>
      <c r="GJ92">
        <v>0</v>
      </c>
      <c r="GK92">
        <v>0</v>
      </c>
      <c r="GL92">
        <f t="shared" si="101"/>
        <v>0</v>
      </c>
      <c r="GM92">
        <f t="shared" si="102"/>
        <v>867.6</v>
      </c>
      <c r="GN92">
        <f t="shared" si="103"/>
        <v>867.6</v>
      </c>
      <c r="GO92">
        <f t="shared" si="104"/>
        <v>0</v>
      </c>
      <c r="GP92">
        <f t="shared" si="105"/>
        <v>0</v>
      </c>
      <c r="GR92">
        <v>0</v>
      </c>
      <c r="GS92">
        <v>0</v>
      </c>
      <c r="GT92">
        <v>0</v>
      </c>
      <c r="GU92" t="s">
        <v>3</v>
      </c>
      <c r="GV92">
        <f t="shared" si="106"/>
        <v>0</v>
      </c>
      <c r="GW92">
        <v>1</v>
      </c>
      <c r="GX92">
        <f t="shared" si="107"/>
        <v>0</v>
      </c>
      <c r="HA92">
        <v>0</v>
      </c>
      <c r="HB92">
        <v>0</v>
      </c>
      <c r="HC92">
        <f t="shared" si="108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45" x14ac:dyDescent="0.2">
      <c r="A93">
        <v>17</v>
      </c>
      <c r="B93">
        <v>1</v>
      </c>
      <c r="E93" t="s">
        <v>216</v>
      </c>
      <c r="F93" t="s">
        <v>214</v>
      </c>
      <c r="G93" t="s">
        <v>217</v>
      </c>
      <c r="H93" t="s">
        <v>210</v>
      </c>
      <c r="I93">
        <v>1</v>
      </c>
      <c r="J93">
        <v>0</v>
      </c>
      <c r="K93">
        <v>1</v>
      </c>
      <c r="O93">
        <f t="shared" si="71"/>
        <v>1821.2</v>
      </c>
      <c r="P93">
        <f t="shared" si="72"/>
        <v>1821.2</v>
      </c>
      <c r="Q93">
        <f t="shared" si="73"/>
        <v>0</v>
      </c>
      <c r="R93">
        <f t="shared" si="74"/>
        <v>0</v>
      </c>
      <c r="S93">
        <f t="shared" si="75"/>
        <v>0</v>
      </c>
      <c r="T93">
        <f t="shared" si="76"/>
        <v>0</v>
      </c>
      <c r="U93">
        <f t="shared" si="77"/>
        <v>0</v>
      </c>
      <c r="V93">
        <f t="shared" si="78"/>
        <v>0</v>
      </c>
      <c r="W93">
        <f t="shared" si="79"/>
        <v>0</v>
      </c>
      <c r="X93">
        <f t="shared" si="80"/>
        <v>0</v>
      </c>
      <c r="Y93">
        <f t="shared" si="81"/>
        <v>0</v>
      </c>
      <c r="AA93">
        <v>89848907</v>
      </c>
      <c r="AB93">
        <f t="shared" si="82"/>
        <v>1821.2</v>
      </c>
      <c r="AC93">
        <f t="shared" si="109"/>
        <v>1821.2</v>
      </c>
      <c r="AD93">
        <f t="shared" si="83"/>
        <v>0</v>
      </c>
      <c r="AE93">
        <f t="shared" si="84"/>
        <v>0</v>
      </c>
      <c r="AF93">
        <f t="shared" si="85"/>
        <v>0</v>
      </c>
      <c r="AG93">
        <f t="shared" si="86"/>
        <v>0</v>
      </c>
      <c r="AH93">
        <f t="shared" si="87"/>
        <v>0</v>
      </c>
      <c r="AI93">
        <f t="shared" si="88"/>
        <v>0</v>
      </c>
      <c r="AJ93">
        <f t="shared" si="89"/>
        <v>0</v>
      </c>
      <c r="AK93">
        <v>1821.2</v>
      </c>
      <c r="AL93">
        <v>1821.2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3</v>
      </c>
      <c r="BM93">
        <v>1100</v>
      </c>
      <c r="BN93">
        <v>0</v>
      </c>
      <c r="BO93" t="s">
        <v>3</v>
      </c>
      <c r="BP93">
        <v>0</v>
      </c>
      <c r="BQ93">
        <v>8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90"/>
        <v>1821.2</v>
      </c>
      <c r="CQ93">
        <f t="shared" si="110"/>
        <v>1821.2</v>
      </c>
      <c r="CR93">
        <f t="shared" si="91"/>
        <v>0</v>
      </c>
      <c r="CS93">
        <f t="shared" si="92"/>
        <v>0</v>
      </c>
      <c r="CT93">
        <f t="shared" si="93"/>
        <v>0</v>
      </c>
      <c r="CU93">
        <f t="shared" si="94"/>
        <v>0</v>
      </c>
      <c r="CV93">
        <f t="shared" si="95"/>
        <v>0</v>
      </c>
      <c r="CW93">
        <f t="shared" si="96"/>
        <v>0</v>
      </c>
      <c r="CX93">
        <f t="shared" si="97"/>
        <v>0</v>
      </c>
      <c r="CY93">
        <f t="shared" si="98"/>
        <v>0</v>
      </c>
      <c r="CZ93">
        <f t="shared" si="99"/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1010</v>
      </c>
      <c r="DV93" t="s">
        <v>210</v>
      </c>
      <c r="DW93" t="s">
        <v>210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89539690</v>
      </c>
      <c r="EF93">
        <v>8</v>
      </c>
      <c r="EG93" t="s">
        <v>129</v>
      </c>
      <c r="EH93">
        <v>0</v>
      </c>
      <c r="EI93" t="s">
        <v>3</v>
      </c>
      <c r="EJ93">
        <v>1</v>
      </c>
      <c r="EK93">
        <v>1100</v>
      </c>
      <c r="EL93" t="s">
        <v>206</v>
      </c>
      <c r="EM93" t="s">
        <v>207</v>
      </c>
      <c r="EO93" t="s">
        <v>3</v>
      </c>
      <c r="EQ93">
        <v>0</v>
      </c>
      <c r="ER93">
        <v>1821.2</v>
      </c>
      <c r="ES93">
        <v>1821.2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f t="shared" si="100"/>
        <v>0</v>
      </c>
      <c r="FS93">
        <v>0</v>
      </c>
      <c r="FX93">
        <v>0</v>
      </c>
      <c r="FY93">
        <v>0</v>
      </c>
      <c r="GA93" t="s">
        <v>3</v>
      </c>
      <c r="GD93">
        <v>1</v>
      </c>
      <c r="GF93">
        <v>-2017307711</v>
      </c>
      <c r="GG93">
        <v>2</v>
      </c>
      <c r="GH93">
        <v>0</v>
      </c>
      <c r="GI93">
        <v>-2</v>
      </c>
      <c r="GJ93">
        <v>0</v>
      </c>
      <c r="GK93">
        <v>0</v>
      </c>
      <c r="GL93">
        <f t="shared" si="101"/>
        <v>0</v>
      </c>
      <c r="GM93">
        <f t="shared" si="102"/>
        <v>1821.2</v>
      </c>
      <c r="GN93">
        <f t="shared" si="103"/>
        <v>1821.2</v>
      </c>
      <c r="GO93">
        <f t="shared" si="104"/>
        <v>0</v>
      </c>
      <c r="GP93">
        <f t="shared" si="105"/>
        <v>0</v>
      </c>
      <c r="GR93">
        <v>0</v>
      </c>
      <c r="GS93">
        <v>0</v>
      </c>
      <c r="GT93">
        <v>0</v>
      </c>
      <c r="GU93" t="s">
        <v>3</v>
      </c>
      <c r="GV93">
        <f t="shared" si="106"/>
        <v>0</v>
      </c>
      <c r="GW93">
        <v>1</v>
      </c>
      <c r="GX93">
        <f t="shared" si="107"/>
        <v>0</v>
      </c>
      <c r="HA93">
        <v>0</v>
      </c>
      <c r="HB93">
        <v>0</v>
      </c>
      <c r="HC93">
        <f t="shared" si="108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IK93">
        <v>0</v>
      </c>
    </row>
    <row r="94" spans="1:245" x14ac:dyDescent="0.2">
      <c r="A94">
        <v>17</v>
      </c>
      <c r="B94">
        <v>1</v>
      </c>
      <c r="E94" t="s">
        <v>218</v>
      </c>
      <c r="F94" t="s">
        <v>214</v>
      </c>
      <c r="G94" t="s">
        <v>219</v>
      </c>
      <c r="H94" t="s">
        <v>210</v>
      </c>
      <c r="I94">
        <v>2</v>
      </c>
      <c r="J94">
        <v>0</v>
      </c>
      <c r="K94">
        <v>2</v>
      </c>
      <c r="O94">
        <f t="shared" si="71"/>
        <v>3642.4</v>
      </c>
      <c r="P94">
        <f t="shared" si="72"/>
        <v>3642.4</v>
      </c>
      <c r="Q94">
        <f t="shared" si="73"/>
        <v>0</v>
      </c>
      <c r="R94">
        <f t="shared" si="74"/>
        <v>0</v>
      </c>
      <c r="S94">
        <f t="shared" si="75"/>
        <v>0</v>
      </c>
      <c r="T94">
        <f t="shared" si="76"/>
        <v>0</v>
      </c>
      <c r="U94">
        <f t="shared" si="77"/>
        <v>0</v>
      </c>
      <c r="V94">
        <f t="shared" si="78"/>
        <v>0</v>
      </c>
      <c r="W94">
        <f t="shared" si="79"/>
        <v>0</v>
      </c>
      <c r="X94">
        <f t="shared" si="80"/>
        <v>0</v>
      </c>
      <c r="Y94">
        <f t="shared" si="81"/>
        <v>0</v>
      </c>
      <c r="AA94">
        <v>89848907</v>
      </c>
      <c r="AB94">
        <f t="shared" si="82"/>
        <v>1821.2</v>
      </c>
      <c r="AC94">
        <f t="shared" si="109"/>
        <v>1821.2</v>
      </c>
      <c r="AD94">
        <f t="shared" si="83"/>
        <v>0</v>
      </c>
      <c r="AE94">
        <f t="shared" si="84"/>
        <v>0</v>
      </c>
      <c r="AF94">
        <f t="shared" si="85"/>
        <v>0</v>
      </c>
      <c r="AG94">
        <f t="shared" si="86"/>
        <v>0</v>
      </c>
      <c r="AH94">
        <f t="shared" si="87"/>
        <v>0</v>
      </c>
      <c r="AI94">
        <f t="shared" si="88"/>
        <v>0</v>
      </c>
      <c r="AJ94">
        <f t="shared" si="89"/>
        <v>0</v>
      </c>
      <c r="AK94">
        <v>1821.2</v>
      </c>
      <c r="AL94">
        <v>1821.2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3</v>
      </c>
      <c r="BM94">
        <v>1100</v>
      </c>
      <c r="BN94">
        <v>0</v>
      </c>
      <c r="BO94" t="s">
        <v>3</v>
      </c>
      <c r="BP94">
        <v>0</v>
      </c>
      <c r="BQ94">
        <v>8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90"/>
        <v>3642.4</v>
      </c>
      <c r="CQ94">
        <f t="shared" si="110"/>
        <v>1821.2</v>
      </c>
      <c r="CR94">
        <f t="shared" si="91"/>
        <v>0</v>
      </c>
      <c r="CS94">
        <f t="shared" si="92"/>
        <v>0</v>
      </c>
      <c r="CT94">
        <f t="shared" si="93"/>
        <v>0</v>
      </c>
      <c r="CU94">
        <f t="shared" si="94"/>
        <v>0</v>
      </c>
      <c r="CV94">
        <f t="shared" si="95"/>
        <v>0</v>
      </c>
      <c r="CW94">
        <f t="shared" si="96"/>
        <v>0</v>
      </c>
      <c r="CX94">
        <f t="shared" si="97"/>
        <v>0</v>
      </c>
      <c r="CY94">
        <f t="shared" si="98"/>
        <v>0</v>
      </c>
      <c r="CZ94">
        <f t="shared" si="99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1010</v>
      </c>
      <c r="DV94" t="s">
        <v>210</v>
      </c>
      <c r="DW94" t="s">
        <v>210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89539690</v>
      </c>
      <c r="EF94">
        <v>8</v>
      </c>
      <c r="EG94" t="s">
        <v>129</v>
      </c>
      <c r="EH94">
        <v>0</v>
      </c>
      <c r="EI94" t="s">
        <v>3</v>
      </c>
      <c r="EJ94">
        <v>1</v>
      </c>
      <c r="EK94">
        <v>1100</v>
      </c>
      <c r="EL94" t="s">
        <v>206</v>
      </c>
      <c r="EM94" t="s">
        <v>207</v>
      </c>
      <c r="EO94" t="s">
        <v>3</v>
      </c>
      <c r="EQ94">
        <v>0</v>
      </c>
      <c r="ER94">
        <v>1821.2</v>
      </c>
      <c r="ES94">
        <v>1821.2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FQ94">
        <v>0</v>
      </c>
      <c r="FR94">
        <f t="shared" si="100"/>
        <v>0</v>
      </c>
      <c r="FS94">
        <v>0</v>
      </c>
      <c r="FX94">
        <v>0</v>
      </c>
      <c r="FY94">
        <v>0</v>
      </c>
      <c r="GA94" t="s">
        <v>3</v>
      </c>
      <c r="GD94">
        <v>1</v>
      </c>
      <c r="GF94">
        <v>-1520345353</v>
      </c>
      <c r="GG94">
        <v>2</v>
      </c>
      <c r="GH94">
        <v>0</v>
      </c>
      <c r="GI94">
        <v>-2</v>
      </c>
      <c r="GJ94">
        <v>0</v>
      </c>
      <c r="GK94">
        <v>0</v>
      </c>
      <c r="GL94">
        <f t="shared" si="101"/>
        <v>0</v>
      </c>
      <c r="GM94">
        <f t="shared" si="102"/>
        <v>3642.4</v>
      </c>
      <c r="GN94">
        <f t="shared" si="103"/>
        <v>3642.4</v>
      </c>
      <c r="GO94">
        <f t="shared" si="104"/>
        <v>0</v>
      </c>
      <c r="GP94">
        <f t="shared" si="105"/>
        <v>0</v>
      </c>
      <c r="GR94">
        <v>0</v>
      </c>
      <c r="GS94">
        <v>0</v>
      </c>
      <c r="GT94">
        <v>0</v>
      </c>
      <c r="GU94" t="s">
        <v>3</v>
      </c>
      <c r="GV94">
        <f t="shared" si="106"/>
        <v>0</v>
      </c>
      <c r="GW94">
        <v>1</v>
      </c>
      <c r="GX94">
        <f t="shared" si="107"/>
        <v>0</v>
      </c>
      <c r="HA94">
        <v>0</v>
      </c>
      <c r="HB94">
        <v>0</v>
      </c>
      <c r="HC94">
        <f t="shared" si="108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45" x14ac:dyDescent="0.2">
      <c r="A95">
        <v>17</v>
      </c>
      <c r="B95">
        <v>1</v>
      </c>
      <c r="E95" t="s">
        <v>220</v>
      </c>
      <c r="F95" t="s">
        <v>221</v>
      </c>
      <c r="G95" t="s">
        <v>222</v>
      </c>
      <c r="H95" t="s">
        <v>210</v>
      </c>
      <c r="I95">
        <v>7</v>
      </c>
      <c r="J95">
        <v>0</v>
      </c>
      <c r="K95">
        <v>7</v>
      </c>
      <c r="O95">
        <f t="shared" si="71"/>
        <v>3000.34</v>
      </c>
      <c r="P95">
        <f t="shared" si="72"/>
        <v>3000.34</v>
      </c>
      <c r="Q95">
        <f t="shared" si="73"/>
        <v>0</v>
      </c>
      <c r="R95">
        <f t="shared" si="74"/>
        <v>0</v>
      </c>
      <c r="S95">
        <f t="shared" si="75"/>
        <v>0</v>
      </c>
      <c r="T95">
        <f t="shared" si="76"/>
        <v>0</v>
      </c>
      <c r="U95">
        <f t="shared" si="77"/>
        <v>0</v>
      </c>
      <c r="V95">
        <f t="shared" si="78"/>
        <v>0</v>
      </c>
      <c r="W95">
        <f t="shared" si="79"/>
        <v>0</v>
      </c>
      <c r="X95">
        <f t="shared" si="80"/>
        <v>0</v>
      </c>
      <c r="Y95">
        <f t="shared" si="81"/>
        <v>0</v>
      </c>
      <c r="AA95">
        <v>89848907</v>
      </c>
      <c r="AB95">
        <f t="shared" si="82"/>
        <v>428.62</v>
      </c>
      <c r="AC95">
        <f t="shared" si="109"/>
        <v>428.62</v>
      </c>
      <c r="AD95">
        <f t="shared" si="83"/>
        <v>0</v>
      </c>
      <c r="AE95">
        <f t="shared" si="84"/>
        <v>0</v>
      </c>
      <c r="AF95">
        <f t="shared" si="85"/>
        <v>0</v>
      </c>
      <c r="AG95">
        <f t="shared" si="86"/>
        <v>0</v>
      </c>
      <c r="AH95">
        <f t="shared" si="87"/>
        <v>0</v>
      </c>
      <c r="AI95">
        <f t="shared" si="88"/>
        <v>0</v>
      </c>
      <c r="AJ95">
        <f t="shared" si="89"/>
        <v>0</v>
      </c>
      <c r="AK95">
        <v>428.62</v>
      </c>
      <c r="AL95">
        <v>428.62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3</v>
      </c>
      <c r="BM95">
        <v>1100</v>
      </c>
      <c r="BN95">
        <v>0</v>
      </c>
      <c r="BO95" t="s">
        <v>3</v>
      </c>
      <c r="BP95">
        <v>0</v>
      </c>
      <c r="BQ95">
        <v>8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0</v>
      </c>
      <c r="CA95">
        <v>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90"/>
        <v>3000.34</v>
      </c>
      <c r="CQ95">
        <f t="shared" si="110"/>
        <v>428.62</v>
      </c>
      <c r="CR95">
        <f t="shared" si="91"/>
        <v>0</v>
      </c>
      <c r="CS95">
        <f t="shared" si="92"/>
        <v>0</v>
      </c>
      <c r="CT95">
        <f t="shared" si="93"/>
        <v>0</v>
      </c>
      <c r="CU95">
        <f t="shared" si="94"/>
        <v>0</v>
      </c>
      <c r="CV95">
        <f t="shared" si="95"/>
        <v>0</v>
      </c>
      <c r="CW95">
        <f t="shared" si="96"/>
        <v>0</v>
      </c>
      <c r="CX95">
        <f t="shared" si="97"/>
        <v>0</v>
      </c>
      <c r="CY95">
        <f t="shared" si="98"/>
        <v>0</v>
      </c>
      <c r="CZ95">
        <f t="shared" si="99"/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1010</v>
      </c>
      <c r="DV95" t="s">
        <v>210</v>
      </c>
      <c r="DW95" t="s">
        <v>210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89539690</v>
      </c>
      <c r="EF95">
        <v>8</v>
      </c>
      <c r="EG95" t="s">
        <v>129</v>
      </c>
      <c r="EH95">
        <v>0</v>
      </c>
      <c r="EI95" t="s">
        <v>3</v>
      </c>
      <c r="EJ95">
        <v>1</v>
      </c>
      <c r="EK95">
        <v>1100</v>
      </c>
      <c r="EL95" t="s">
        <v>206</v>
      </c>
      <c r="EM95" t="s">
        <v>207</v>
      </c>
      <c r="EO95" t="s">
        <v>3</v>
      </c>
      <c r="EQ95">
        <v>0</v>
      </c>
      <c r="ER95">
        <v>428.62</v>
      </c>
      <c r="ES95">
        <v>428.62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FQ95">
        <v>0</v>
      </c>
      <c r="FR95">
        <f t="shared" si="100"/>
        <v>0</v>
      </c>
      <c r="FS95">
        <v>0</v>
      </c>
      <c r="FX95">
        <v>0</v>
      </c>
      <c r="FY95">
        <v>0</v>
      </c>
      <c r="GA95" t="s">
        <v>3</v>
      </c>
      <c r="GD95">
        <v>1</v>
      </c>
      <c r="GF95">
        <v>-587544840</v>
      </c>
      <c r="GG95">
        <v>2</v>
      </c>
      <c r="GH95">
        <v>0</v>
      </c>
      <c r="GI95">
        <v>-2</v>
      </c>
      <c r="GJ95">
        <v>0</v>
      </c>
      <c r="GK95">
        <v>0</v>
      </c>
      <c r="GL95">
        <f t="shared" si="101"/>
        <v>0</v>
      </c>
      <c r="GM95">
        <f t="shared" si="102"/>
        <v>3000.34</v>
      </c>
      <c r="GN95">
        <f t="shared" si="103"/>
        <v>3000.34</v>
      </c>
      <c r="GO95">
        <f t="shared" si="104"/>
        <v>0</v>
      </c>
      <c r="GP95">
        <f t="shared" si="105"/>
        <v>0</v>
      </c>
      <c r="GR95">
        <v>0</v>
      </c>
      <c r="GS95">
        <v>0</v>
      </c>
      <c r="GT95">
        <v>0</v>
      </c>
      <c r="GU95" t="s">
        <v>3</v>
      </c>
      <c r="GV95">
        <f t="shared" si="106"/>
        <v>0</v>
      </c>
      <c r="GW95">
        <v>1</v>
      </c>
      <c r="GX95">
        <f t="shared" si="107"/>
        <v>0</v>
      </c>
      <c r="HA95">
        <v>0</v>
      </c>
      <c r="HB95">
        <v>0</v>
      </c>
      <c r="HC95">
        <f t="shared" si="108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IK95">
        <v>0</v>
      </c>
    </row>
    <row r="96" spans="1:245" x14ac:dyDescent="0.2">
      <c r="A96">
        <v>17</v>
      </c>
      <c r="B96">
        <v>1</v>
      </c>
      <c r="E96" t="s">
        <v>223</v>
      </c>
      <c r="F96" t="s">
        <v>224</v>
      </c>
      <c r="G96" t="s">
        <v>225</v>
      </c>
      <c r="H96" t="s">
        <v>52</v>
      </c>
      <c r="I96">
        <f>ROUND(38/100,7)</f>
        <v>0.38</v>
      </c>
      <c r="J96">
        <v>0</v>
      </c>
      <c r="K96">
        <f>ROUND(38/100,7)</f>
        <v>0.38</v>
      </c>
      <c r="O96">
        <f t="shared" si="71"/>
        <v>342.65</v>
      </c>
      <c r="P96">
        <f t="shared" si="72"/>
        <v>342.65</v>
      </c>
      <c r="Q96">
        <f t="shared" si="73"/>
        <v>0</v>
      </c>
      <c r="R96">
        <f t="shared" si="74"/>
        <v>0</v>
      </c>
      <c r="S96">
        <f t="shared" si="75"/>
        <v>0</v>
      </c>
      <c r="T96">
        <f t="shared" si="76"/>
        <v>0</v>
      </c>
      <c r="U96">
        <f t="shared" si="77"/>
        <v>0</v>
      </c>
      <c r="V96">
        <f t="shared" si="78"/>
        <v>0</v>
      </c>
      <c r="W96">
        <f t="shared" si="79"/>
        <v>0</v>
      </c>
      <c r="X96">
        <f t="shared" si="80"/>
        <v>0</v>
      </c>
      <c r="Y96">
        <f t="shared" si="81"/>
        <v>0</v>
      </c>
      <c r="AA96">
        <v>89848907</v>
      </c>
      <c r="AB96">
        <f t="shared" si="82"/>
        <v>710</v>
      </c>
      <c r="AC96">
        <f t="shared" si="109"/>
        <v>710</v>
      </c>
      <c r="AD96">
        <f t="shared" si="83"/>
        <v>0</v>
      </c>
      <c r="AE96">
        <f t="shared" si="84"/>
        <v>0</v>
      </c>
      <c r="AF96">
        <f t="shared" si="85"/>
        <v>0</v>
      </c>
      <c r="AG96">
        <f t="shared" si="86"/>
        <v>0</v>
      </c>
      <c r="AH96">
        <f t="shared" si="87"/>
        <v>0</v>
      </c>
      <c r="AI96">
        <f t="shared" si="88"/>
        <v>0</v>
      </c>
      <c r="AJ96">
        <f t="shared" si="89"/>
        <v>0</v>
      </c>
      <c r="AK96">
        <v>710</v>
      </c>
      <c r="AL96">
        <v>710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1.27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2</v>
      </c>
      <c r="BJ96" t="s">
        <v>226</v>
      </c>
      <c r="BM96">
        <v>500002</v>
      </c>
      <c r="BN96">
        <v>0</v>
      </c>
      <c r="BO96" t="s">
        <v>224</v>
      </c>
      <c r="BP96">
        <v>1</v>
      </c>
      <c r="BQ96">
        <v>12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90"/>
        <v>342.65</v>
      </c>
      <c r="CQ96">
        <f t="shared" si="110"/>
        <v>901.7</v>
      </c>
      <c r="CR96">
        <f t="shared" si="91"/>
        <v>0</v>
      </c>
      <c r="CS96">
        <f t="shared" si="92"/>
        <v>0</v>
      </c>
      <c r="CT96">
        <f t="shared" si="93"/>
        <v>0</v>
      </c>
      <c r="CU96">
        <f t="shared" si="94"/>
        <v>0</v>
      </c>
      <c r="CV96">
        <f t="shared" si="95"/>
        <v>0</v>
      </c>
      <c r="CW96">
        <f t="shared" si="96"/>
        <v>0</v>
      </c>
      <c r="CX96">
        <f t="shared" si="97"/>
        <v>0</v>
      </c>
      <c r="CY96">
        <f>0</f>
        <v>0</v>
      </c>
      <c r="CZ96">
        <f>0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52</v>
      </c>
      <c r="DW96" t="s">
        <v>52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89539445</v>
      </c>
      <c r="EF96">
        <v>12</v>
      </c>
      <c r="EG96" t="s">
        <v>227</v>
      </c>
      <c r="EH96">
        <v>0</v>
      </c>
      <c r="EI96" t="s">
        <v>3</v>
      </c>
      <c r="EJ96">
        <v>2</v>
      </c>
      <c r="EK96">
        <v>500002</v>
      </c>
      <c r="EL96" t="s">
        <v>228</v>
      </c>
      <c r="EM96" t="s">
        <v>229</v>
      </c>
      <c r="EO96" t="s">
        <v>3</v>
      </c>
      <c r="EQ96">
        <v>0</v>
      </c>
      <c r="ER96">
        <v>710</v>
      </c>
      <c r="ES96">
        <v>710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FQ96">
        <v>0</v>
      </c>
      <c r="FR96">
        <f t="shared" si="100"/>
        <v>0</v>
      </c>
      <c r="FS96">
        <v>0</v>
      </c>
      <c r="FX96">
        <v>0</v>
      </c>
      <c r="FY96">
        <v>0</v>
      </c>
      <c r="GA96" t="s">
        <v>3</v>
      </c>
      <c r="GD96">
        <v>1</v>
      </c>
      <c r="GF96">
        <v>-131353399</v>
      </c>
      <c r="GG96">
        <v>2</v>
      </c>
      <c r="GH96">
        <v>0</v>
      </c>
      <c r="GI96">
        <v>2</v>
      </c>
      <c r="GJ96">
        <v>0</v>
      </c>
      <c r="GK96">
        <v>0</v>
      </c>
      <c r="GL96">
        <f t="shared" si="101"/>
        <v>0</v>
      </c>
      <c r="GM96">
        <f t="shared" si="102"/>
        <v>342.65</v>
      </c>
      <c r="GN96">
        <f t="shared" si="103"/>
        <v>0</v>
      </c>
      <c r="GO96">
        <f t="shared" si="104"/>
        <v>342.65</v>
      </c>
      <c r="GP96">
        <f t="shared" si="105"/>
        <v>0</v>
      </c>
      <c r="GR96">
        <v>0</v>
      </c>
      <c r="GS96">
        <v>0</v>
      </c>
      <c r="GT96">
        <v>0</v>
      </c>
      <c r="GU96" t="s">
        <v>3</v>
      </c>
      <c r="GV96">
        <f t="shared" si="106"/>
        <v>0</v>
      </c>
      <c r="GW96">
        <v>1</v>
      </c>
      <c r="GX96">
        <f t="shared" si="107"/>
        <v>0</v>
      </c>
      <c r="HA96">
        <v>0</v>
      </c>
      <c r="HB96">
        <v>0</v>
      </c>
      <c r="HC96">
        <f t="shared" si="108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45" x14ac:dyDescent="0.2">
      <c r="A97">
        <v>17</v>
      </c>
      <c r="B97">
        <v>1</v>
      </c>
      <c r="E97" t="s">
        <v>230</v>
      </c>
      <c r="F97" t="s">
        <v>231</v>
      </c>
      <c r="G97" t="s">
        <v>232</v>
      </c>
      <c r="H97" t="s">
        <v>233</v>
      </c>
      <c r="I97">
        <v>3</v>
      </c>
      <c r="J97">
        <v>0</v>
      </c>
      <c r="K97">
        <v>3</v>
      </c>
      <c r="O97">
        <f t="shared" si="71"/>
        <v>2110.17</v>
      </c>
      <c r="P97">
        <f t="shared" si="72"/>
        <v>2110.17</v>
      </c>
      <c r="Q97">
        <f t="shared" si="73"/>
        <v>0</v>
      </c>
      <c r="R97">
        <f t="shared" si="74"/>
        <v>0</v>
      </c>
      <c r="S97">
        <f t="shared" si="75"/>
        <v>0</v>
      </c>
      <c r="T97">
        <f t="shared" si="76"/>
        <v>0</v>
      </c>
      <c r="U97">
        <f t="shared" si="77"/>
        <v>0</v>
      </c>
      <c r="V97">
        <f t="shared" si="78"/>
        <v>0</v>
      </c>
      <c r="W97">
        <f t="shared" si="79"/>
        <v>0</v>
      </c>
      <c r="X97">
        <f t="shared" si="80"/>
        <v>0</v>
      </c>
      <c r="Y97">
        <f t="shared" si="81"/>
        <v>0</v>
      </c>
      <c r="AA97">
        <v>89848907</v>
      </c>
      <c r="AB97">
        <f t="shared" si="82"/>
        <v>576.54999999999995</v>
      </c>
      <c r="AC97">
        <f t="shared" si="109"/>
        <v>576.54999999999995</v>
      </c>
      <c r="AD97">
        <f t="shared" si="83"/>
        <v>0</v>
      </c>
      <c r="AE97">
        <f t="shared" si="84"/>
        <v>0</v>
      </c>
      <c r="AF97">
        <f t="shared" si="85"/>
        <v>0</v>
      </c>
      <c r="AG97">
        <f t="shared" si="86"/>
        <v>0</v>
      </c>
      <c r="AH97">
        <f t="shared" si="87"/>
        <v>0</v>
      </c>
      <c r="AI97">
        <f t="shared" si="88"/>
        <v>0</v>
      </c>
      <c r="AJ97">
        <f t="shared" si="89"/>
        <v>0</v>
      </c>
      <c r="AK97">
        <v>576.54999999999995</v>
      </c>
      <c r="AL97">
        <v>576.54999999999995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1.22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234</v>
      </c>
      <c r="BM97">
        <v>500001</v>
      </c>
      <c r="BN97">
        <v>0</v>
      </c>
      <c r="BO97" t="s">
        <v>231</v>
      </c>
      <c r="BP97">
        <v>1</v>
      </c>
      <c r="BQ97">
        <v>8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0</v>
      </c>
      <c r="CA97">
        <v>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90"/>
        <v>2110.17</v>
      </c>
      <c r="CQ97">
        <f t="shared" si="110"/>
        <v>703.39</v>
      </c>
      <c r="CR97">
        <f t="shared" si="91"/>
        <v>0</v>
      </c>
      <c r="CS97">
        <f t="shared" si="92"/>
        <v>0</v>
      </c>
      <c r="CT97">
        <f t="shared" si="93"/>
        <v>0</v>
      </c>
      <c r="CU97">
        <f t="shared" si="94"/>
        <v>0</v>
      </c>
      <c r="CV97">
        <f t="shared" si="95"/>
        <v>0</v>
      </c>
      <c r="CW97">
        <f t="shared" si="96"/>
        <v>0</v>
      </c>
      <c r="CX97">
        <f t="shared" si="97"/>
        <v>0</v>
      </c>
      <c r="CY97">
        <f>0</f>
        <v>0</v>
      </c>
      <c r="CZ97">
        <f>0</f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233</v>
      </c>
      <c r="DW97" t="s">
        <v>233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89539444</v>
      </c>
      <c r="EF97">
        <v>8</v>
      </c>
      <c r="EG97" t="s">
        <v>129</v>
      </c>
      <c r="EH97">
        <v>0</v>
      </c>
      <c r="EI97" t="s">
        <v>3</v>
      </c>
      <c r="EJ97">
        <v>1</v>
      </c>
      <c r="EK97">
        <v>500001</v>
      </c>
      <c r="EL97" t="s">
        <v>130</v>
      </c>
      <c r="EM97" t="s">
        <v>131</v>
      </c>
      <c r="EO97" t="s">
        <v>3</v>
      </c>
      <c r="EQ97">
        <v>0</v>
      </c>
      <c r="ER97">
        <v>576.54999999999995</v>
      </c>
      <c r="ES97">
        <v>576.54999999999995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FQ97">
        <v>0</v>
      </c>
      <c r="FR97">
        <f t="shared" si="100"/>
        <v>0</v>
      </c>
      <c r="FS97">
        <v>0</v>
      </c>
      <c r="FX97">
        <v>0</v>
      </c>
      <c r="FY97">
        <v>0</v>
      </c>
      <c r="GA97" t="s">
        <v>3</v>
      </c>
      <c r="GD97">
        <v>1</v>
      </c>
      <c r="GF97">
        <v>-1018652493</v>
      </c>
      <c r="GG97">
        <v>2</v>
      </c>
      <c r="GH97">
        <v>1</v>
      </c>
      <c r="GI97">
        <v>2</v>
      </c>
      <c r="GJ97">
        <v>0</v>
      </c>
      <c r="GK97">
        <v>0</v>
      </c>
      <c r="GL97">
        <f t="shared" si="101"/>
        <v>0</v>
      </c>
      <c r="GM97">
        <f t="shared" si="102"/>
        <v>2110.17</v>
      </c>
      <c r="GN97">
        <f t="shared" si="103"/>
        <v>2110.17</v>
      </c>
      <c r="GO97">
        <f t="shared" si="104"/>
        <v>0</v>
      </c>
      <c r="GP97">
        <f t="shared" si="105"/>
        <v>0</v>
      </c>
      <c r="GR97">
        <v>0</v>
      </c>
      <c r="GS97">
        <v>0</v>
      </c>
      <c r="GT97">
        <v>0</v>
      </c>
      <c r="GU97" t="s">
        <v>3</v>
      </c>
      <c r="GV97">
        <f t="shared" si="106"/>
        <v>0</v>
      </c>
      <c r="GW97">
        <v>1</v>
      </c>
      <c r="GX97">
        <f t="shared" si="107"/>
        <v>0</v>
      </c>
      <c r="HA97">
        <v>0</v>
      </c>
      <c r="HB97">
        <v>0</v>
      </c>
      <c r="HC97">
        <f t="shared" si="108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IK97">
        <v>0</v>
      </c>
    </row>
    <row r="98" spans="1:245" x14ac:dyDescent="0.2">
      <c r="A98">
        <v>17</v>
      </c>
      <c r="B98">
        <v>1</v>
      </c>
      <c r="E98" t="s">
        <v>235</v>
      </c>
      <c r="F98" t="s">
        <v>236</v>
      </c>
      <c r="G98" t="s">
        <v>237</v>
      </c>
      <c r="H98" t="s">
        <v>30</v>
      </c>
      <c r="I98">
        <v>0.57999999999999996</v>
      </c>
      <c r="J98">
        <v>0</v>
      </c>
      <c r="K98">
        <v>0.57999999999999996</v>
      </c>
      <c r="O98">
        <f t="shared" si="71"/>
        <v>2831.2</v>
      </c>
      <c r="P98">
        <f t="shared" si="72"/>
        <v>2831.2</v>
      </c>
      <c r="Q98">
        <f t="shared" si="73"/>
        <v>0</v>
      </c>
      <c r="R98">
        <f t="shared" si="74"/>
        <v>0</v>
      </c>
      <c r="S98">
        <f t="shared" si="75"/>
        <v>0</v>
      </c>
      <c r="T98">
        <f t="shared" si="76"/>
        <v>0</v>
      </c>
      <c r="U98">
        <f t="shared" si="77"/>
        <v>0</v>
      </c>
      <c r="V98">
        <f t="shared" si="78"/>
        <v>0</v>
      </c>
      <c r="W98">
        <f t="shared" si="79"/>
        <v>0</v>
      </c>
      <c r="X98">
        <f t="shared" si="80"/>
        <v>0</v>
      </c>
      <c r="Y98">
        <f t="shared" si="81"/>
        <v>0</v>
      </c>
      <c r="AA98">
        <v>89848907</v>
      </c>
      <c r="AB98">
        <f t="shared" si="82"/>
        <v>4136.76</v>
      </c>
      <c r="AC98">
        <f t="shared" si="109"/>
        <v>4136.76</v>
      </c>
      <c r="AD98">
        <f t="shared" si="83"/>
        <v>0</v>
      </c>
      <c r="AE98">
        <f t="shared" si="84"/>
        <v>0</v>
      </c>
      <c r="AF98">
        <f t="shared" si="85"/>
        <v>0</v>
      </c>
      <c r="AG98">
        <f t="shared" si="86"/>
        <v>0</v>
      </c>
      <c r="AH98">
        <f t="shared" si="87"/>
        <v>0</v>
      </c>
      <c r="AI98">
        <f t="shared" si="88"/>
        <v>0</v>
      </c>
      <c r="AJ98">
        <f t="shared" si="89"/>
        <v>0</v>
      </c>
      <c r="AK98">
        <v>4136.76</v>
      </c>
      <c r="AL98">
        <v>4136.76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1.18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238</v>
      </c>
      <c r="BM98">
        <v>500001</v>
      </c>
      <c r="BN98">
        <v>0</v>
      </c>
      <c r="BO98" t="s">
        <v>236</v>
      </c>
      <c r="BP98">
        <v>1</v>
      </c>
      <c r="BQ98">
        <v>8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90"/>
        <v>2831.2</v>
      </c>
      <c r="CQ98">
        <f t="shared" si="110"/>
        <v>4881.38</v>
      </c>
      <c r="CR98">
        <f t="shared" si="91"/>
        <v>0</v>
      </c>
      <c r="CS98">
        <f t="shared" si="92"/>
        <v>0</v>
      </c>
      <c r="CT98">
        <f t="shared" si="93"/>
        <v>0</v>
      </c>
      <c r="CU98">
        <f t="shared" si="94"/>
        <v>0</v>
      </c>
      <c r="CV98">
        <f t="shared" si="95"/>
        <v>0</v>
      </c>
      <c r="CW98">
        <f t="shared" si="96"/>
        <v>0</v>
      </c>
      <c r="CX98">
        <f t="shared" si="97"/>
        <v>0</v>
      </c>
      <c r="CY98">
        <f>0</f>
        <v>0</v>
      </c>
      <c r="CZ98">
        <f>0</f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30</v>
      </c>
      <c r="DW98" t="s">
        <v>30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89539444</v>
      </c>
      <c r="EF98">
        <v>8</v>
      </c>
      <c r="EG98" t="s">
        <v>129</v>
      </c>
      <c r="EH98">
        <v>0</v>
      </c>
      <c r="EI98" t="s">
        <v>3</v>
      </c>
      <c r="EJ98">
        <v>1</v>
      </c>
      <c r="EK98">
        <v>500001</v>
      </c>
      <c r="EL98" t="s">
        <v>130</v>
      </c>
      <c r="EM98" t="s">
        <v>131</v>
      </c>
      <c r="EO98" t="s">
        <v>3</v>
      </c>
      <c r="EQ98">
        <v>0</v>
      </c>
      <c r="ER98">
        <v>4136.76</v>
      </c>
      <c r="ES98">
        <v>4136.76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FQ98">
        <v>0</v>
      </c>
      <c r="FR98">
        <f t="shared" si="100"/>
        <v>0</v>
      </c>
      <c r="FS98">
        <v>0</v>
      </c>
      <c r="FX98">
        <v>0</v>
      </c>
      <c r="FY98">
        <v>0</v>
      </c>
      <c r="GA98" t="s">
        <v>3</v>
      </c>
      <c r="GD98">
        <v>1</v>
      </c>
      <c r="GF98">
        <v>1611671723</v>
      </c>
      <c r="GG98">
        <v>2</v>
      </c>
      <c r="GH98">
        <v>0</v>
      </c>
      <c r="GI98">
        <v>2</v>
      </c>
      <c r="GJ98">
        <v>0</v>
      </c>
      <c r="GK98">
        <v>0</v>
      </c>
      <c r="GL98">
        <f t="shared" si="101"/>
        <v>0</v>
      </c>
      <c r="GM98">
        <f t="shared" si="102"/>
        <v>2831.2</v>
      </c>
      <c r="GN98">
        <f t="shared" si="103"/>
        <v>2831.2</v>
      </c>
      <c r="GO98">
        <f t="shared" si="104"/>
        <v>0</v>
      </c>
      <c r="GP98">
        <f t="shared" si="105"/>
        <v>0</v>
      </c>
      <c r="GR98">
        <v>0</v>
      </c>
      <c r="GS98">
        <v>0</v>
      </c>
      <c r="GT98">
        <v>0</v>
      </c>
      <c r="GU98" t="s">
        <v>3</v>
      </c>
      <c r="GV98">
        <f t="shared" si="106"/>
        <v>0</v>
      </c>
      <c r="GW98">
        <v>1</v>
      </c>
      <c r="GX98">
        <f t="shared" si="107"/>
        <v>0</v>
      </c>
      <c r="HA98">
        <v>0</v>
      </c>
      <c r="HB98">
        <v>0</v>
      </c>
      <c r="HC98">
        <f t="shared" si="108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45" x14ac:dyDescent="0.2">
      <c r="A99">
        <v>17</v>
      </c>
      <c r="B99">
        <v>1</v>
      </c>
      <c r="E99" t="s">
        <v>239</v>
      </c>
      <c r="F99" t="s">
        <v>240</v>
      </c>
      <c r="G99" t="s">
        <v>241</v>
      </c>
      <c r="H99" t="s">
        <v>210</v>
      </c>
      <c r="I99">
        <v>29</v>
      </c>
      <c r="J99">
        <v>0</v>
      </c>
      <c r="K99">
        <v>29</v>
      </c>
      <c r="O99">
        <f t="shared" si="71"/>
        <v>608.13</v>
      </c>
      <c r="P99">
        <f t="shared" si="72"/>
        <v>608.13</v>
      </c>
      <c r="Q99">
        <f t="shared" si="73"/>
        <v>0</v>
      </c>
      <c r="R99">
        <f t="shared" si="74"/>
        <v>0</v>
      </c>
      <c r="S99">
        <f t="shared" si="75"/>
        <v>0</v>
      </c>
      <c r="T99">
        <f t="shared" si="76"/>
        <v>0</v>
      </c>
      <c r="U99">
        <f t="shared" si="77"/>
        <v>0</v>
      </c>
      <c r="V99">
        <f t="shared" si="78"/>
        <v>0</v>
      </c>
      <c r="W99">
        <f t="shared" si="79"/>
        <v>0</v>
      </c>
      <c r="X99">
        <f t="shared" si="80"/>
        <v>0</v>
      </c>
      <c r="Y99">
        <f t="shared" si="81"/>
        <v>0</v>
      </c>
      <c r="AA99">
        <v>89848907</v>
      </c>
      <c r="AB99">
        <f t="shared" si="82"/>
        <v>20.97</v>
      </c>
      <c r="AC99">
        <f t="shared" si="109"/>
        <v>20.97</v>
      </c>
      <c r="AD99">
        <f t="shared" si="83"/>
        <v>0</v>
      </c>
      <c r="AE99">
        <f t="shared" si="84"/>
        <v>0</v>
      </c>
      <c r="AF99">
        <f t="shared" si="85"/>
        <v>0</v>
      </c>
      <c r="AG99">
        <f t="shared" si="86"/>
        <v>0</v>
      </c>
      <c r="AH99">
        <f t="shared" si="87"/>
        <v>0</v>
      </c>
      <c r="AI99">
        <f t="shared" si="88"/>
        <v>0</v>
      </c>
      <c r="AJ99">
        <f t="shared" si="89"/>
        <v>0</v>
      </c>
      <c r="AK99">
        <v>20.970000000000002</v>
      </c>
      <c r="AL99">
        <v>20.970000000000002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3</v>
      </c>
      <c r="BM99">
        <v>1100</v>
      </c>
      <c r="BN99">
        <v>0</v>
      </c>
      <c r="BO99" t="s">
        <v>3</v>
      </c>
      <c r="BP99">
        <v>0</v>
      </c>
      <c r="BQ99">
        <v>8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0</v>
      </c>
      <c r="CA99">
        <v>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90"/>
        <v>608.13</v>
      </c>
      <c r="CQ99">
        <f t="shared" si="110"/>
        <v>20.97</v>
      </c>
      <c r="CR99">
        <f t="shared" si="91"/>
        <v>0</v>
      </c>
      <c r="CS99">
        <f t="shared" si="92"/>
        <v>0</v>
      </c>
      <c r="CT99">
        <f t="shared" si="93"/>
        <v>0</v>
      </c>
      <c r="CU99">
        <f t="shared" si="94"/>
        <v>0</v>
      </c>
      <c r="CV99">
        <f t="shared" si="95"/>
        <v>0</v>
      </c>
      <c r="CW99">
        <f t="shared" si="96"/>
        <v>0</v>
      </c>
      <c r="CX99">
        <f t="shared" si="97"/>
        <v>0</v>
      </c>
      <c r="CY99">
        <f>(((S99+R99)*AT99)/100)</f>
        <v>0</v>
      </c>
      <c r="CZ99">
        <f>(((S99+R99)*AU99)/100)</f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1010</v>
      </c>
      <c r="DV99" t="s">
        <v>210</v>
      </c>
      <c r="DW99" t="s">
        <v>210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89539690</v>
      </c>
      <c r="EF99">
        <v>8</v>
      </c>
      <c r="EG99" t="s">
        <v>129</v>
      </c>
      <c r="EH99">
        <v>0</v>
      </c>
      <c r="EI99" t="s">
        <v>3</v>
      </c>
      <c r="EJ99">
        <v>1</v>
      </c>
      <c r="EK99">
        <v>1100</v>
      </c>
      <c r="EL99" t="s">
        <v>206</v>
      </c>
      <c r="EM99" t="s">
        <v>207</v>
      </c>
      <c r="EO99" t="s">
        <v>3</v>
      </c>
      <c r="EQ99">
        <v>131072</v>
      </c>
      <c r="ER99">
        <v>20.970000000000002</v>
      </c>
      <c r="ES99">
        <v>20.970000000000002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FQ99">
        <v>0</v>
      </c>
      <c r="FR99">
        <f t="shared" si="100"/>
        <v>0</v>
      </c>
      <c r="FS99">
        <v>0</v>
      </c>
      <c r="FX99">
        <v>0</v>
      </c>
      <c r="FY99">
        <v>0</v>
      </c>
      <c r="GA99" t="s">
        <v>3</v>
      </c>
      <c r="GD99">
        <v>1</v>
      </c>
      <c r="GF99">
        <v>695307235</v>
      </c>
      <c r="GG99">
        <v>2</v>
      </c>
      <c r="GH99">
        <v>0</v>
      </c>
      <c r="GI99">
        <v>-2</v>
      </c>
      <c r="GJ99">
        <v>0</v>
      </c>
      <c r="GK99">
        <v>0</v>
      </c>
      <c r="GL99">
        <f t="shared" si="101"/>
        <v>0</v>
      </c>
      <c r="GM99">
        <f t="shared" si="102"/>
        <v>608.13</v>
      </c>
      <c r="GN99">
        <f t="shared" si="103"/>
        <v>608.13</v>
      </c>
      <c r="GO99">
        <f t="shared" si="104"/>
        <v>0</v>
      </c>
      <c r="GP99">
        <f t="shared" si="105"/>
        <v>0</v>
      </c>
      <c r="GR99">
        <v>0</v>
      </c>
      <c r="GS99">
        <v>0</v>
      </c>
      <c r="GT99">
        <v>0</v>
      </c>
      <c r="GU99" t="s">
        <v>3</v>
      </c>
      <c r="GV99">
        <f t="shared" si="106"/>
        <v>0</v>
      </c>
      <c r="GW99">
        <v>1</v>
      </c>
      <c r="GX99">
        <f t="shared" si="107"/>
        <v>0</v>
      </c>
      <c r="HA99">
        <v>0</v>
      </c>
      <c r="HB99">
        <v>0</v>
      </c>
      <c r="HC99">
        <f t="shared" si="108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IK99">
        <v>0</v>
      </c>
    </row>
    <row r="100" spans="1:245" x14ac:dyDescent="0.2">
      <c r="A100">
        <v>17</v>
      </c>
      <c r="B100">
        <v>1</v>
      </c>
      <c r="E100" t="s">
        <v>242</v>
      </c>
      <c r="F100" t="s">
        <v>243</v>
      </c>
      <c r="G100" t="s">
        <v>244</v>
      </c>
      <c r="H100" t="s">
        <v>30</v>
      </c>
      <c r="I100">
        <v>4</v>
      </c>
      <c r="J100">
        <v>0</v>
      </c>
      <c r="K100">
        <v>4</v>
      </c>
      <c r="O100">
        <f t="shared" si="71"/>
        <v>338.96</v>
      </c>
      <c r="P100">
        <f t="shared" si="72"/>
        <v>338.96</v>
      </c>
      <c r="Q100">
        <f t="shared" si="73"/>
        <v>0</v>
      </c>
      <c r="R100">
        <f t="shared" si="74"/>
        <v>0</v>
      </c>
      <c r="S100">
        <f t="shared" si="75"/>
        <v>0</v>
      </c>
      <c r="T100">
        <f t="shared" si="76"/>
        <v>0</v>
      </c>
      <c r="U100">
        <f t="shared" si="77"/>
        <v>0</v>
      </c>
      <c r="V100">
        <f t="shared" si="78"/>
        <v>0</v>
      </c>
      <c r="W100">
        <f t="shared" si="79"/>
        <v>0</v>
      </c>
      <c r="X100">
        <f t="shared" si="80"/>
        <v>0</v>
      </c>
      <c r="Y100">
        <f t="shared" si="81"/>
        <v>0</v>
      </c>
      <c r="AA100">
        <v>89848907</v>
      </c>
      <c r="AB100">
        <f t="shared" si="82"/>
        <v>84.74</v>
      </c>
      <c r="AC100">
        <f t="shared" si="109"/>
        <v>84.74</v>
      </c>
      <c r="AD100">
        <f t="shared" si="83"/>
        <v>0</v>
      </c>
      <c r="AE100">
        <f t="shared" si="84"/>
        <v>0</v>
      </c>
      <c r="AF100">
        <f t="shared" si="85"/>
        <v>0</v>
      </c>
      <c r="AG100">
        <f t="shared" si="86"/>
        <v>0</v>
      </c>
      <c r="AH100">
        <f t="shared" si="87"/>
        <v>0</v>
      </c>
      <c r="AI100">
        <f t="shared" si="88"/>
        <v>0</v>
      </c>
      <c r="AJ100">
        <f t="shared" si="89"/>
        <v>0</v>
      </c>
      <c r="AK100">
        <v>84.74</v>
      </c>
      <c r="AL100">
        <v>84.74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245</v>
      </c>
      <c r="BM100">
        <v>1100</v>
      </c>
      <c r="BN100">
        <v>0</v>
      </c>
      <c r="BO100" t="s">
        <v>3</v>
      </c>
      <c r="BP100">
        <v>0</v>
      </c>
      <c r="BQ100">
        <v>8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0</v>
      </c>
      <c r="CA100">
        <v>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90"/>
        <v>338.96</v>
      </c>
      <c r="CQ100">
        <f t="shared" si="110"/>
        <v>84.74</v>
      </c>
      <c r="CR100">
        <f t="shared" si="91"/>
        <v>0</v>
      </c>
      <c r="CS100">
        <f t="shared" si="92"/>
        <v>0</v>
      </c>
      <c r="CT100">
        <f t="shared" si="93"/>
        <v>0</v>
      </c>
      <c r="CU100">
        <f t="shared" si="94"/>
        <v>0</v>
      </c>
      <c r="CV100">
        <f t="shared" si="95"/>
        <v>0</v>
      </c>
      <c r="CW100">
        <f t="shared" si="96"/>
        <v>0</v>
      </c>
      <c r="CX100">
        <f t="shared" si="97"/>
        <v>0</v>
      </c>
      <c r="CY100">
        <f>(((S100+R100)*AT100)/100)</f>
        <v>0</v>
      </c>
      <c r="CZ100">
        <f>(((S100+R100)*AU100)/100)</f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30</v>
      </c>
      <c r="DW100" t="s">
        <v>30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89539690</v>
      </c>
      <c r="EF100">
        <v>8</v>
      </c>
      <c r="EG100" t="s">
        <v>129</v>
      </c>
      <c r="EH100">
        <v>0</v>
      </c>
      <c r="EI100" t="s">
        <v>3</v>
      </c>
      <c r="EJ100">
        <v>1</v>
      </c>
      <c r="EK100">
        <v>1100</v>
      </c>
      <c r="EL100" t="s">
        <v>206</v>
      </c>
      <c r="EM100" t="s">
        <v>207</v>
      </c>
      <c r="EO100" t="s">
        <v>3</v>
      </c>
      <c r="EQ100">
        <v>0</v>
      </c>
      <c r="ER100">
        <v>84.74</v>
      </c>
      <c r="ES100">
        <v>84.74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FQ100">
        <v>0</v>
      </c>
      <c r="FR100">
        <f t="shared" si="100"/>
        <v>0</v>
      </c>
      <c r="FS100">
        <v>0</v>
      </c>
      <c r="FX100">
        <v>0</v>
      </c>
      <c r="FY100">
        <v>0</v>
      </c>
      <c r="GA100" t="s">
        <v>3</v>
      </c>
      <c r="GD100">
        <v>1</v>
      </c>
      <c r="GF100">
        <v>-299428047</v>
      </c>
      <c r="GG100">
        <v>2</v>
      </c>
      <c r="GH100">
        <v>0</v>
      </c>
      <c r="GI100">
        <v>-2</v>
      </c>
      <c r="GJ100">
        <v>0</v>
      </c>
      <c r="GK100">
        <v>0</v>
      </c>
      <c r="GL100">
        <f t="shared" si="101"/>
        <v>0</v>
      </c>
      <c r="GM100">
        <f t="shared" si="102"/>
        <v>338.96</v>
      </c>
      <c r="GN100">
        <f t="shared" si="103"/>
        <v>338.96</v>
      </c>
      <c r="GO100">
        <f t="shared" si="104"/>
        <v>0</v>
      </c>
      <c r="GP100">
        <f t="shared" si="105"/>
        <v>0</v>
      </c>
      <c r="GR100">
        <v>0</v>
      </c>
      <c r="GS100">
        <v>0</v>
      </c>
      <c r="GT100">
        <v>0</v>
      </c>
      <c r="GU100" t="s">
        <v>3</v>
      </c>
      <c r="GV100">
        <f t="shared" si="106"/>
        <v>0</v>
      </c>
      <c r="GW100">
        <v>1</v>
      </c>
      <c r="GX100">
        <f t="shared" si="107"/>
        <v>0</v>
      </c>
      <c r="HA100">
        <v>0</v>
      </c>
      <c r="HB100">
        <v>0</v>
      </c>
      <c r="HC100">
        <f t="shared" si="108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">
      <c r="A101">
        <v>17</v>
      </c>
      <c r="B101">
        <v>1</v>
      </c>
      <c r="E101" t="s">
        <v>246</v>
      </c>
      <c r="F101" t="s">
        <v>247</v>
      </c>
      <c r="G101" t="s">
        <v>248</v>
      </c>
      <c r="H101" t="s">
        <v>52</v>
      </c>
      <c r="I101">
        <f>ROUND(7/100,7)</f>
        <v>7.0000000000000007E-2</v>
      </c>
      <c r="J101">
        <v>0</v>
      </c>
      <c r="K101">
        <f>ROUND(7/100,7)</f>
        <v>7.0000000000000007E-2</v>
      </c>
      <c r="O101">
        <f t="shared" si="71"/>
        <v>1305.51</v>
      </c>
      <c r="P101">
        <f t="shared" si="72"/>
        <v>1305.51</v>
      </c>
      <c r="Q101">
        <f t="shared" si="73"/>
        <v>0</v>
      </c>
      <c r="R101">
        <f t="shared" si="74"/>
        <v>0</v>
      </c>
      <c r="S101">
        <f t="shared" si="75"/>
        <v>0</v>
      </c>
      <c r="T101">
        <f t="shared" si="76"/>
        <v>0</v>
      </c>
      <c r="U101">
        <f t="shared" si="77"/>
        <v>0</v>
      </c>
      <c r="V101">
        <f t="shared" si="78"/>
        <v>0</v>
      </c>
      <c r="W101">
        <f t="shared" si="79"/>
        <v>0</v>
      </c>
      <c r="X101">
        <f t="shared" si="80"/>
        <v>0</v>
      </c>
      <c r="Y101">
        <f t="shared" si="81"/>
        <v>0</v>
      </c>
      <c r="AA101">
        <v>89848907</v>
      </c>
      <c r="AB101">
        <f t="shared" si="82"/>
        <v>17429.98</v>
      </c>
      <c r="AC101">
        <f t="shared" si="109"/>
        <v>17429.98</v>
      </c>
      <c r="AD101">
        <f t="shared" si="83"/>
        <v>0</v>
      </c>
      <c r="AE101">
        <f t="shared" si="84"/>
        <v>0</v>
      </c>
      <c r="AF101">
        <f t="shared" si="85"/>
        <v>0</v>
      </c>
      <c r="AG101">
        <f t="shared" si="86"/>
        <v>0</v>
      </c>
      <c r="AH101">
        <f t="shared" si="87"/>
        <v>0</v>
      </c>
      <c r="AI101">
        <f t="shared" si="88"/>
        <v>0</v>
      </c>
      <c r="AJ101">
        <f t="shared" si="89"/>
        <v>0</v>
      </c>
      <c r="AK101">
        <v>17429.98</v>
      </c>
      <c r="AL101">
        <v>17429.98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1.07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2</v>
      </c>
      <c r="BJ101" t="s">
        <v>249</v>
      </c>
      <c r="BM101">
        <v>500002</v>
      </c>
      <c r="BN101">
        <v>0</v>
      </c>
      <c r="BO101" t="s">
        <v>247</v>
      </c>
      <c r="BP101">
        <v>1</v>
      </c>
      <c r="BQ101">
        <v>12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90"/>
        <v>1305.51</v>
      </c>
      <c r="CQ101">
        <f t="shared" si="110"/>
        <v>18650.080000000002</v>
      </c>
      <c r="CR101">
        <f t="shared" si="91"/>
        <v>0</v>
      </c>
      <c r="CS101">
        <f t="shared" si="92"/>
        <v>0</v>
      </c>
      <c r="CT101">
        <f t="shared" si="93"/>
        <v>0</v>
      </c>
      <c r="CU101">
        <f t="shared" si="94"/>
        <v>0</v>
      </c>
      <c r="CV101">
        <f t="shared" si="95"/>
        <v>0</v>
      </c>
      <c r="CW101">
        <f t="shared" si="96"/>
        <v>0</v>
      </c>
      <c r="CX101">
        <f t="shared" si="97"/>
        <v>0</v>
      </c>
      <c r="CY101">
        <f>0</f>
        <v>0</v>
      </c>
      <c r="CZ101">
        <f>0</f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52</v>
      </c>
      <c r="DW101" t="s">
        <v>52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89539445</v>
      </c>
      <c r="EF101">
        <v>12</v>
      </c>
      <c r="EG101" t="s">
        <v>227</v>
      </c>
      <c r="EH101">
        <v>0</v>
      </c>
      <c r="EI101" t="s">
        <v>3</v>
      </c>
      <c r="EJ101">
        <v>2</v>
      </c>
      <c r="EK101">
        <v>500002</v>
      </c>
      <c r="EL101" t="s">
        <v>228</v>
      </c>
      <c r="EM101" t="s">
        <v>229</v>
      </c>
      <c r="EO101" t="s">
        <v>3</v>
      </c>
      <c r="EQ101">
        <v>0</v>
      </c>
      <c r="ER101">
        <v>17429.98</v>
      </c>
      <c r="ES101">
        <v>17429.98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FQ101">
        <v>0</v>
      </c>
      <c r="FR101">
        <f t="shared" si="100"/>
        <v>0</v>
      </c>
      <c r="FS101">
        <v>0</v>
      </c>
      <c r="FX101">
        <v>0</v>
      </c>
      <c r="FY101">
        <v>0</v>
      </c>
      <c r="GA101" t="s">
        <v>3</v>
      </c>
      <c r="GD101">
        <v>1</v>
      </c>
      <c r="GF101">
        <v>1045743675</v>
      </c>
      <c r="GG101">
        <v>2</v>
      </c>
      <c r="GH101">
        <v>1</v>
      </c>
      <c r="GI101">
        <v>2</v>
      </c>
      <c r="GJ101">
        <v>0</v>
      </c>
      <c r="GK101">
        <v>0</v>
      </c>
      <c r="GL101">
        <f t="shared" si="101"/>
        <v>0</v>
      </c>
      <c r="GM101">
        <f t="shared" si="102"/>
        <v>1305.51</v>
      </c>
      <c r="GN101">
        <f t="shared" si="103"/>
        <v>0</v>
      </c>
      <c r="GO101">
        <f t="shared" si="104"/>
        <v>1305.51</v>
      </c>
      <c r="GP101">
        <f t="shared" si="105"/>
        <v>0</v>
      </c>
      <c r="GR101">
        <v>0</v>
      </c>
      <c r="GS101">
        <v>0</v>
      </c>
      <c r="GT101">
        <v>0</v>
      </c>
      <c r="GU101" t="s">
        <v>3</v>
      </c>
      <c r="GV101">
        <f t="shared" si="106"/>
        <v>0</v>
      </c>
      <c r="GW101">
        <v>1</v>
      </c>
      <c r="GX101">
        <f t="shared" si="107"/>
        <v>0</v>
      </c>
      <c r="HA101">
        <v>0</v>
      </c>
      <c r="HB101">
        <v>0</v>
      </c>
      <c r="HC101">
        <f t="shared" si="108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17</v>
      </c>
      <c r="B102">
        <v>1</v>
      </c>
      <c r="E102" t="s">
        <v>250</v>
      </c>
      <c r="F102" t="s">
        <v>240</v>
      </c>
      <c r="G102" t="s">
        <v>251</v>
      </c>
      <c r="H102" t="s">
        <v>210</v>
      </c>
      <c r="I102">
        <v>8</v>
      </c>
      <c r="J102">
        <v>0</v>
      </c>
      <c r="K102">
        <v>8</v>
      </c>
      <c r="O102">
        <f t="shared" si="71"/>
        <v>10242.959999999999</v>
      </c>
      <c r="P102">
        <f t="shared" si="72"/>
        <v>10242.959999999999</v>
      </c>
      <c r="Q102">
        <f t="shared" si="73"/>
        <v>0</v>
      </c>
      <c r="R102">
        <f t="shared" si="74"/>
        <v>0</v>
      </c>
      <c r="S102">
        <f t="shared" si="75"/>
        <v>0</v>
      </c>
      <c r="T102">
        <f t="shared" si="76"/>
        <v>0</v>
      </c>
      <c r="U102">
        <f t="shared" si="77"/>
        <v>0</v>
      </c>
      <c r="V102">
        <f t="shared" si="78"/>
        <v>0</v>
      </c>
      <c r="W102">
        <f t="shared" si="79"/>
        <v>0</v>
      </c>
      <c r="X102">
        <f t="shared" si="80"/>
        <v>0</v>
      </c>
      <c r="Y102">
        <f t="shared" si="81"/>
        <v>0</v>
      </c>
      <c r="AA102">
        <v>89848907</v>
      </c>
      <c r="AB102">
        <f t="shared" si="82"/>
        <v>1280.3699999999999</v>
      </c>
      <c r="AC102">
        <f t="shared" si="109"/>
        <v>1280.3699999999999</v>
      </c>
      <c r="AD102">
        <f t="shared" si="83"/>
        <v>0</v>
      </c>
      <c r="AE102">
        <f t="shared" si="84"/>
        <v>0</v>
      </c>
      <c r="AF102">
        <f t="shared" si="85"/>
        <v>0</v>
      </c>
      <c r="AG102">
        <f t="shared" si="86"/>
        <v>0</v>
      </c>
      <c r="AH102">
        <f t="shared" si="87"/>
        <v>0</v>
      </c>
      <c r="AI102">
        <f t="shared" si="88"/>
        <v>0</v>
      </c>
      <c r="AJ102">
        <f t="shared" si="89"/>
        <v>0</v>
      </c>
      <c r="AK102">
        <v>1280.3699999999999</v>
      </c>
      <c r="AL102">
        <v>1280.3699999999999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3</v>
      </c>
      <c r="BM102">
        <v>1100</v>
      </c>
      <c r="BN102">
        <v>0</v>
      </c>
      <c r="BO102" t="s">
        <v>3</v>
      </c>
      <c r="BP102">
        <v>0</v>
      </c>
      <c r="BQ102">
        <v>8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90"/>
        <v>10242.959999999999</v>
      </c>
      <c r="CQ102">
        <f t="shared" si="110"/>
        <v>1280.3699999999999</v>
      </c>
      <c r="CR102">
        <f t="shared" si="91"/>
        <v>0</v>
      </c>
      <c r="CS102">
        <f t="shared" si="92"/>
        <v>0</v>
      </c>
      <c r="CT102">
        <f t="shared" si="93"/>
        <v>0</v>
      </c>
      <c r="CU102">
        <f t="shared" si="94"/>
        <v>0</v>
      </c>
      <c r="CV102">
        <f t="shared" si="95"/>
        <v>0</v>
      </c>
      <c r="CW102">
        <f t="shared" si="96"/>
        <v>0</v>
      </c>
      <c r="CX102">
        <f t="shared" si="97"/>
        <v>0</v>
      </c>
      <c r="CY102">
        <f>(((S102+R102)*AT102)/100)</f>
        <v>0</v>
      </c>
      <c r="CZ102">
        <f>(((S102+R102)*AU102)/100)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1010</v>
      </c>
      <c r="DV102" t="s">
        <v>210</v>
      </c>
      <c r="DW102" t="s">
        <v>210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89539690</v>
      </c>
      <c r="EF102">
        <v>8</v>
      </c>
      <c r="EG102" t="s">
        <v>129</v>
      </c>
      <c r="EH102">
        <v>0</v>
      </c>
      <c r="EI102" t="s">
        <v>3</v>
      </c>
      <c r="EJ102">
        <v>1</v>
      </c>
      <c r="EK102">
        <v>1100</v>
      </c>
      <c r="EL102" t="s">
        <v>206</v>
      </c>
      <c r="EM102" t="s">
        <v>207</v>
      </c>
      <c r="EO102" t="s">
        <v>3</v>
      </c>
      <c r="EQ102">
        <v>131072</v>
      </c>
      <c r="ER102">
        <v>1280.3699999999999</v>
      </c>
      <c r="ES102">
        <v>1280.3699999999999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FQ102">
        <v>0</v>
      </c>
      <c r="FR102">
        <f t="shared" si="100"/>
        <v>0</v>
      </c>
      <c r="FS102">
        <v>0</v>
      </c>
      <c r="FX102">
        <v>0</v>
      </c>
      <c r="FY102">
        <v>0</v>
      </c>
      <c r="GA102" t="s">
        <v>3</v>
      </c>
      <c r="GD102">
        <v>1</v>
      </c>
      <c r="GF102">
        <v>-392232012</v>
      </c>
      <c r="GG102">
        <v>2</v>
      </c>
      <c r="GH102">
        <v>0</v>
      </c>
      <c r="GI102">
        <v>-2</v>
      </c>
      <c r="GJ102">
        <v>0</v>
      </c>
      <c r="GK102">
        <v>0</v>
      </c>
      <c r="GL102">
        <f t="shared" si="101"/>
        <v>0</v>
      </c>
      <c r="GM102">
        <f t="shared" si="102"/>
        <v>10242.959999999999</v>
      </c>
      <c r="GN102">
        <f t="shared" si="103"/>
        <v>10242.959999999999</v>
      </c>
      <c r="GO102">
        <f t="shared" si="104"/>
        <v>0</v>
      </c>
      <c r="GP102">
        <f t="shared" si="105"/>
        <v>0</v>
      </c>
      <c r="GR102">
        <v>0</v>
      </c>
      <c r="GS102">
        <v>0</v>
      </c>
      <c r="GT102">
        <v>0</v>
      </c>
      <c r="GU102" t="s">
        <v>3</v>
      </c>
      <c r="GV102">
        <f t="shared" si="106"/>
        <v>0</v>
      </c>
      <c r="GW102">
        <v>1</v>
      </c>
      <c r="GX102">
        <f t="shared" si="107"/>
        <v>0</v>
      </c>
      <c r="HA102">
        <v>0</v>
      </c>
      <c r="HB102">
        <v>0</v>
      </c>
      <c r="HC102">
        <f t="shared" si="108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17</v>
      </c>
      <c r="B103">
        <v>1</v>
      </c>
      <c r="E103" t="s">
        <v>252</v>
      </c>
      <c r="F103" t="s">
        <v>253</v>
      </c>
      <c r="G103" t="s">
        <v>254</v>
      </c>
      <c r="H103" t="s">
        <v>30</v>
      </c>
      <c r="I103">
        <v>20</v>
      </c>
      <c r="J103">
        <v>0</v>
      </c>
      <c r="K103">
        <v>20</v>
      </c>
      <c r="O103">
        <f t="shared" si="71"/>
        <v>1257.5999999999999</v>
      </c>
      <c r="P103">
        <f t="shared" si="72"/>
        <v>1257.5999999999999</v>
      </c>
      <c r="Q103">
        <f t="shared" si="73"/>
        <v>0</v>
      </c>
      <c r="R103">
        <f t="shared" si="74"/>
        <v>0</v>
      </c>
      <c r="S103">
        <f t="shared" si="75"/>
        <v>0</v>
      </c>
      <c r="T103">
        <f t="shared" si="76"/>
        <v>0</v>
      </c>
      <c r="U103">
        <f t="shared" si="77"/>
        <v>0</v>
      </c>
      <c r="V103">
        <f t="shared" si="78"/>
        <v>0</v>
      </c>
      <c r="W103">
        <f t="shared" si="79"/>
        <v>0</v>
      </c>
      <c r="X103">
        <f t="shared" si="80"/>
        <v>0</v>
      </c>
      <c r="Y103">
        <f t="shared" si="81"/>
        <v>0</v>
      </c>
      <c r="AA103">
        <v>89848907</v>
      </c>
      <c r="AB103">
        <f t="shared" si="82"/>
        <v>58.77</v>
      </c>
      <c r="AC103">
        <f t="shared" si="109"/>
        <v>58.77</v>
      </c>
      <c r="AD103">
        <f t="shared" si="83"/>
        <v>0</v>
      </c>
      <c r="AE103">
        <f t="shared" si="84"/>
        <v>0</v>
      </c>
      <c r="AF103">
        <f t="shared" si="85"/>
        <v>0</v>
      </c>
      <c r="AG103">
        <f t="shared" si="86"/>
        <v>0</v>
      </c>
      <c r="AH103">
        <f t="shared" si="87"/>
        <v>0</v>
      </c>
      <c r="AI103">
        <f t="shared" si="88"/>
        <v>0</v>
      </c>
      <c r="AJ103">
        <f t="shared" si="89"/>
        <v>0</v>
      </c>
      <c r="AK103">
        <v>58.77</v>
      </c>
      <c r="AL103">
        <v>58.77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1.07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2</v>
      </c>
      <c r="BJ103" t="s">
        <v>255</v>
      </c>
      <c r="BM103">
        <v>500002</v>
      </c>
      <c r="BN103">
        <v>0</v>
      </c>
      <c r="BO103" t="s">
        <v>253</v>
      </c>
      <c r="BP103">
        <v>1</v>
      </c>
      <c r="BQ103">
        <v>12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90"/>
        <v>1257.5999999999999</v>
      </c>
      <c r="CQ103">
        <f t="shared" si="110"/>
        <v>62.88</v>
      </c>
      <c r="CR103">
        <f t="shared" si="91"/>
        <v>0</v>
      </c>
      <c r="CS103">
        <f t="shared" si="92"/>
        <v>0</v>
      </c>
      <c r="CT103">
        <f t="shared" si="93"/>
        <v>0</v>
      </c>
      <c r="CU103">
        <f t="shared" si="94"/>
        <v>0</v>
      </c>
      <c r="CV103">
        <f t="shared" si="95"/>
        <v>0</v>
      </c>
      <c r="CW103">
        <f t="shared" si="96"/>
        <v>0</v>
      </c>
      <c r="CX103">
        <f t="shared" si="97"/>
        <v>0</v>
      </c>
      <c r="CY103">
        <f>0</f>
        <v>0</v>
      </c>
      <c r="CZ103">
        <f>0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30</v>
      </c>
      <c r="DW103" t="s">
        <v>30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89539445</v>
      </c>
      <c r="EF103">
        <v>12</v>
      </c>
      <c r="EG103" t="s">
        <v>227</v>
      </c>
      <c r="EH103">
        <v>0</v>
      </c>
      <c r="EI103" t="s">
        <v>3</v>
      </c>
      <c r="EJ103">
        <v>2</v>
      </c>
      <c r="EK103">
        <v>500002</v>
      </c>
      <c r="EL103" t="s">
        <v>228</v>
      </c>
      <c r="EM103" t="s">
        <v>229</v>
      </c>
      <c r="EO103" t="s">
        <v>3</v>
      </c>
      <c r="EQ103">
        <v>0</v>
      </c>
      <c r="ER103">
        <v>58.77</v>
      </c>
      <c r="ES103">
        <v>58.77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FQ103">
        <v>0</v>
      </c>
      <c r="FR103">
        <f t="shared" si="100"/>
        <v>0</v>
      </c>
      <c r="FS103">
        <v>0</v>
      </c>
      <c r="FX103">
        <v>0</v>
      </c>
      <c r="FY103">
        <v>0</v>
      </c>
      <c r="GA103" t="s">
        <v>3</v>
      </c>
      <c r="GD103">
        <v>1</v>
      </c>
      <c r="GF103">
        <v>-526091095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 t="shared" si="101"/>
        <v>0</v>
      </c>
      <c r="GM103">
        <f t="shared" si="102"/>
        <v>1257.5999999999999</v>
      </c>
      <c r="GN103">
        <f t="shared" si="103"/>
        <v>0</v>
      </c>
      <c r="GO103">
        <f t="shared" si="104"/>
        <v>1257.5999999999999</v>
      </c>
      <c r="GP103">
        <f t="shared" si="105"/>
        <v>0</v>
      </c>
      <c r="GR103">
        <v>0</v>
      </c>
      <c r="GS103">
        <v>3</v>
      </c>
      <c r="GT103">
        <v>0</v>
      </c>
      <c r="GU103" t="s">
        <v>3</v>
      </c>
      <c r="GV103">
        <f t="shared" si="106"/>
        <v>0</v>
      </c>
      <c r="GW103">
        <v>1</v>
      </c>
      <c r="GX103">
        <f t="shared" si="107"/>
        <v>0</v>
      </c>
      <c r="HA103">
        <v>0</v>
      </c>
      <c r="HB103">
        <v>0</v>
      </c>
      <c r="HC103">
        <f t="shared" si="108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17</v>
      </c>
      <c r="B104">
        <v>1</v>
      </c>
      <c r="E104" t="s">
        <v>256</v>
      </c>
      <c r="F104" t="s">
        <v>240</v>
      </c>
      <c r="G104" t="s">
        <v>257</v>
      </c>
      <c r="H104" t="s">
        <v>210</v>
      </c>
      <c r="I104">
        <v>1</v>
      </c>
      <c r="J104">
        <v>0</v>
      </c>
      <c r="K104">
        <v>1</v>
      </c>
      <c r="O104">
        <f t="shared" si="71"/>
        <v>1052.25</v>
      </c>
      <c r="P104">
        <f t="shared" si="72"/>
        <v>1052.25</v>
      </c>
      <c r="Q104">
        <f t="shared" si="73"/>
        <v>0</v>
      </c>
      <c r="R104">
        <f t="shared" si="74"/>
        <v>0</v>
      </c>
      <c r="S104">
        <f t="shared" si="75"/>
        <v>0</v>
      </c>
      <c r="T104">
        <f t="shared" si="76"/>
        <v>0</v>
      </c>
      <c r="U104">
        <f t="shared" si="77"/>
        <v>0</v>
      </c>
      <c r="V104">
        <f t="shared" si="78"/>
        <v>0</v>
      </c>
      <c r="W104">
        <f t="shared" si="79"/>
        <v>0</v>
      </c>
      <c r="X104">
        <f t="shared" si="80"/>
        <v>0</v>
      </c>
      <c r="Y104">
        <f t="shared" si="81"/>
        <v>0</v>
      </c>
      <c r="AA104">
        <v>89848907</v>
      </c>
      <c r="AB104">
        <f t="shared" si="82"/>
        <v>1052.25</v>
      </c>
      <c r="AC104">
        <f t="shared" si="109"/>
        <v>1052.25</v>
      </c>
      <c r="AD104">
        <f t="shared" si="83"/>
        <v>0</v>
      </c>
      <c r="AE104">
        <f t="shared" si="84"/>
        <v>0</v>
      </c>
      <c r="AF104">
        <f t="shared" si="85"/>
        <v>0</v>
      </c>
      <c r="AG104">
        <f t="shared" si="86"/>
        <v>0</v>
      </c>
      <c r="AH104">
        <f t="shared" si="87"/>
        <v>0</v>
      </c>
      <c r="AI104">
        <f t="shared" si="88"/>
        <v>0</v>
      </c>
      <c r="AJ104">
        <f t="shared" si="89"/>
        <v>0</v>
      </c>
      <c r="AK104">
        <v>1052.2500000000002</v>
      </c>
      <c r="AL104">
        <v>1052.2500000000002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3</v>
      </c>
      <c r="BM104">
        <v>1100</v>
      </c>
      <c r="BN104">
        <v>0</v>
      </c>
      <c r="BO104" t="s">
        <v>3</v>
      </c>
      <c r="BP104">
        <v>0</v>
      </c>
      <c r="BQ104">
        <v>8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90"/>
        <v>1052.25</v>
      </c>
      <c r="CQ104">
        <f t="shared" si="110"/>
        <v>1052.25</v>
      </c>
      <c r="CR104">
        <f t="shared" si="91"/>
        <v>0</v>
      </c>
      <c r="CS104">
        <f t="shared" si="92"/>
        <v>0</v>
      </c>
      <c r="CT104">
        <f t="shared" si="93"/>
        <v>0</v>
      </c>
      <c r="CU104">
        <f t="shared" si="94"/>
        <v>0</v>
      </c>
      <c r="CV104">
        <f t="shared" si="95"/>
        <v>0</v>
      </c>
      <c r="CW104">
        <f t="shared" si="96"/>
        <v>0</v>
      </c>
      <c r="CX104">
        <f t="shared" si="97"/>
        <v>0</v>
      </c>
      <c r="CY104">
        <f>(((S104+R104)*AT104)/100)</f>
        <v>0</v>
      </c>
      <c r="CZ104">
        <f>(((S104+R104)*AU104)/100)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1010</v>
      </c>
      <c r="DV104" t="s">
        <v>210</v>
      </c>
      <c r="DW104" t="s">
        <v>210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89539690</v>
      </c>
      <c r="EF104">
        <v>8</v>
      </c>
      <c r="EG104" t="s">
        <v>129</v>
      </c>
      <c r="EH104">
        <v>0</v>
      </c>
      <c r="EI104" t="s">
        <v>3</v>
      </c>
      <c r="EJ104">
        <v>1</v>
      </c>
      <c r="EK104">
        <v>1100</v>
      </c>
      <c r="EL104" t="s">
        <v>206</v>
      </c>
      <c r="EM104" t="s">
        <v>207</v>
      </c>
      <c r="EO104" t="s">
        <v>3</v>
      </c>
      <c r="EQ104">
        <v>0</v>
      </c>
      <c r="ER104">
        <v>1052.2500000000002</v>
      </c>
      <c r="ES104">
        <v>1052.2500000000002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FQ104">
        <v>0</v>
      </c>
      <c r="FR104">
        <f t="shared" si="100"/>
        <v>0</v>
      </c>
      <c r="FS104">
        <v>0</v>
      </c>
      <c r="FX104">
        <v>0</v>
      </c>
      <c r="FY104">
        <v>0</v>
      </c>
      <c r="GA104" t="s">
        <v>3</v>
      </c>
      <c r="GD104">
        <v>1</v>
      </c>
      <c r="GF104">
        <v>-1316690514</v>
      </c>
      <c r="GG104">
        <v>2</v>
      </c>
      <c r="GH104">
        <v>0</v>
      </c>
      <c r="GI104">
        <v>-2</v>
      </c>
      <c r="GJ104">
        <v>0</v>
      </c>
      <c r="GK104">
        <v>0</v>
      </c>
      <c r="GL104">
        <f t="shared" si="101"/>
        <v>0</v>
      </c>
      <c r="GM104">
        <f t="shared" si="102"/>
        <v>1052.25</v>
      </c>
      <c r="GN104">
        <f t="shared" si="103"/>
        <v>1052.25</v>
      </c>
      <c r="GO104">
        <f t="shared" si="104"/>
        <v>0</v>
      </c>
      <c r="GP104">
        <f t="shared" si="105"/>
        <v>0</v>
      </c>
      <c r="GR104">
        <v>0</v>
      </c>
      <c r="GS104">
        <v>0</v>
      </c>
      <c r="GT104">
        <v>0</v>
      </c>
      <c r="GU104" t="s">
        <v>3</v>
      </c>
      <c r="GV104">
        <f t="shared" si="106"/>
        <v>0</v>
      </c>
      <c r="GW104">
        <v>1</v>
      </c>
      <c r="GX104">
        <f t="shared" si="107"/>
        <v>0</v>
      </c>
      <c r="HA104">
        <v>0</v>
      </c>
      <c r="HB104">
        <v>0</v>
      </c>
      <c r="HC104">
        <f t="shared" si="108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6" spans="1:245" x14ac:dyDescent="0.2">
      <c r="A106" s="2">
        <v>51</v>
      </c>
      <c r="B106" s="2">
        <f>B85</f>
        <v>1</v>
      </c>
      <c r="C106" s="2">
        <f>A85</f>
        <v>4</v>
      </c>
      <c r="D106" s="2">
        <f>ROW(A85)</f>
        <v>85</v>
      </c>
      <c r="E106" s="2"/>
      <c r="F106" s="2" t="str">
        <f>IF(F85&lt;&gt;"",F85,"")</f>
        <v>Новый раздел</v>
      </c>
      <c r="G106" s="2" t="str">
        <f>IF(G85&lt;&gt;"",G85,"")</f>
        <v>Материалы</v>
      </c>
      <c r="H106" s="2">
        <v>0</v>
      </c>
      <c r="I106" s="2"/>
      <c r="J106" s="2"/>
      <c r="K106" s="2"/>
      <c r="L106" s="2"/>
      <c r="M106" s="2"/>
      <c r="N106" s="2"/>
      <c r="O106" s="2">
        <f t="shared" ref="O106:T106" si="111">ROUND(AB106,2)</f>
        <v>238289.2</v>
      </c>
      <c r="P106" s="2">
        <f t="shared" si="111"/>
        <v>238289.2</v>
      </c>
      <c r="Q106" s="2">
        <f t="shared" si="111"/>
        <v>0</v>
      </c>
      <c r="R106" s="2">
        <f t="shared" si="111"/>
        <v>0</v>
      </c>
      <c r="S106" s="2">
        <f t="shared" si="111"/>
        <v>0</v>
      </c>
      <c r="T106" s="2">
        <f t="shared" si="111"/>
        <v>0</v>
      </c>
      <c r="U106" s="2">
        <f>AH106</f>
        <v>0</v>
      </c>
      <c r="V106" s="2">
        <f>AI106</f>
        <v>0</v>
      </c>
      <c r="W106" s="2">
        <f>ROUND(AJ106,2)</f>
        <v>0</v>
      </c>
      <c r="X106" s="2">
        <f>ROUND(AK106,2)</f>
        <v>0</v>
      </c>
      <c r="Y106" s="2">
        <f>ROUND(AL106,2)</f>
        <v>0</v>
      </c>
      <c r="Z106" s="2"/>
      <c r="AA106" s="2"/>
      <c r="AB106" s="2">
        <f>ROUND(SUMIF(AA89:AA104,"=89848907",O89:O104),2)</f>
        <v>238289.2</v>
      </c>
      <c r="AC106" s="2">
        <f>ROUND(SUMIF(AA89:AA104,"=89848907",P89:P104),2)</f>
        <v>238289.2</v>
      </c>
      <c r="AD106" s="2">
        <f>ROUND(SUMIF(AA89:AA104,"=89848907",Q89:Q104),2)</f>
        <v>0</v>
      </c>
      <c r="AE106" s="2">
        <f>ROUND(SUMIF(AA89:AA104,"=89848907",R89:R104),2)</f>
        <v>0</v>
      </c>
      <c r="AF106" s="2">
        <f>ROUND(SUMIF(AA89:AA104,"=89848907",S89:S104),2)</f>
        <v>0</v>
      </c>
      <c r="AG106" s="2">
        <f>ROUND(SUMIF(AA89:AA104,"=89848907",T89:T104),2)</f>
        <v>0</v>
      </c>
      <c r="AH106" s="2">
        <f>SUMIF(AA89:AA104,"=89848907",U89:U104)</f>
        <v>0</v>
      </c>
      <c r="AI106" s="2">
        <f>SUMIF(AA89:AA104,"=89848907",V89:V104)</f>
        <v>0</v>
      </c>
      <c r="AJ106" s="2">
        <f>ROUND(SUMIF(AA89:AA104,"=89848907",W89:W104),2)</f>
        <v>0</v>
      </c>
      <c r="AK106" s="2">
        <f>ROUND(SUMIF(AA89:AA104,"=89848907",X89:X104),2)</f>
        <v>0</v>
      </c>
      <c r="AL106" s="2">
        <f>ROUND(SUMIF(AA89:AA104,"=89848907",Y89:Y104),2)</f>
        <v>0</v>
      </c>
      <c r="AM106" s="2"/>
      <c r="AN106" s="2"/>
      <c r="AO106" s="2">
        <f t="shared" ref="AO106:BD106" si="112">ROUND(BX106,2)</f>
        <v>0</v>
      </c>
      <c r="AP106" s="2">
        <f t="shared" si="112"/>
        <v>0</v>
      </c>
      <c r="AQ106" s="2">
        <f t="shared" si="112"/>
        <v>0</v>
      </c>
      <c r="AR106" s="2">
        <f t="shared" si="112"/>
        <v>238289.2</v>
      </c>
      <c r="AS106" s="2">
        <f t="shared" si="112"/>
        <v>235383.44</v>
      </c>
      <c r="AT106" s="2">
        <f t="shared" si="112"/>
        <v>2905.76</v>
      </c>
      <c r="AU106" s="2">
        <f t="shared" si="112"/>
        <v>0</v>
      </c>
      <c r="AV106" s="2">
        <f t="shared" si="112"/>
        <v>238289.2</v>
      </c>
      <c r="AW106" s="2">
        <f t="shared" si="112"/>
        <v>238289.2</v>
      </c>
      <c r="AX106" s="2">
        <f t="shared" si="112"/>
        <v>0</v>
      </c>
      <c r="AY106" s="2">
        <f t="shared" si="112"/>
        <v>238289.2</v>
      </c>
      <c r="AZ106" s="2">
        <f t="shared" si="112"/>
        <v>0</v>
      </c>
      <c r="BA106" s="2">
        <f t="shared" si="112"/>
        <v>0</v>
      </c>
      <c r="BB106" s="2">
        <f t="shared" si="112"/>
        <v>0</v>
      </c>
      <c r="BC106" s="2">
        <f t="shared" si="112"/>
        <v>0</v>
      </c>
      <c r="BD106" s="2">
        <f t="shared" si="112"/>
        <v>0</v>
      </c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>
        <f>ROUND(SUMIF(AA89:AA104,"=89848907",FQ89:FQ104),2)</f>
        <v>0</v>
      </c>
      <c r="BY106" s="2">
        <f>ROUND(SUMIF(AA89:AA104,"=89848907",FR89:FR104),2)</f>
        <v>0</v>
      </c>
      <c r="BZ106" s="2">
        <f>ROUND(SUMIF(AA89:AA104,"=89848907",GL89:GL104),2)</f>
        <v>0</v>
      </c>
      <c r="CA106" s="2">
        <f>ROUND(SUMIF(AA89:AA104,"=89848907",GM89:GM104),2)</f>
        <v>238289.2</v>
      </c>
      <c r="CB106" s="2">
        <f>ROUND(SUMIF(AA89:AA104,"=89848907",GN89:GN104),2)</f>
        <v>235383.44</v>
      </c>
      <c r="CC106" s="2">
        <f>ROUND(SUMIF(AA89:AA104,"=89848907",GO89:GO104),2)</f>
        <v>2905.76</v>
      </c>
      <c r="CD106" s="2">
        <f>ROUND(SUMIF(AA89:AA104,"=89848907",GP89:GP104),2)</f>
        <v>0</v>
      </c>
      <c r="CE106" s="2">
        <f>AC106-BX106</f>
        <v>238289.2</v>
      </c>
      <c r="CF106" s="2">
        <f>AC106-BY106</f>
        <v>238289.2</v>
      </c>
      <c r="CG106" s="2">
        <f>BX106-BZ106</f>
        <v>0</v>
      </c>
      <c r="CH106" s="2">
        <f>AC106-BX106-BY106+BZ106</f>
        <v>238289.2</v>
      </c>
      <c r="CI106" s="2">
        <f>BY106-BZ106</f>
        <v>0</v>
      </c>
      <c r="CJ106" s="2">
        <f>ROUND(SUMIF(AA89:AA104,"=89848907",GX89:GX104),2)</f>
        <v>0</v>
      </c>
      <c r="CK106" s="2">
        <f>ROUND(SUMIF(AA89:AA104,"=89848907",GY89:GY104),2)</f>
        <v>0</v>
      </c>
      <c r="CL106" s="2">
        <f>ROUND(SUMIF(AA89:AA104,"=89848907",GZ89:GZ104),2)</f>
        <v>0</v>
      </c>
      <c r="CM106" s="2">
        <f>ROUND(SUMIF(AA89:AA104,"=89848907",HD89:HD104),2)</f>
        <v>0</v>
      </c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>
        <v>0</v>
      </c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201</v>
      </c>
      <c r="F108" s="4">
        <f>ROUND(Source!O106,O108)</f>
        <v>238289.2</v>
      </c>
      <c r="G108" s="4" t="s">
        <v>146</v>
      </c>
      <c r="H108" s="4" t="s">
        <v>147</v>
      </c>
      <c r="I108" s="4"/>
      <c r="J108" s="4"/>
      <c r="K108" s="4">
        <v>201</v>
      </c>
      <c r="L108" s="4">
        <v>1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238289.2</v>
      </c>
      <c r="X108" s="4">
        <v>1</v>
      </c>
      <c r="Y108" s="4">
        <v>238289.2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202</v>
      </c>
      <c r="F109" s="4">
        <f>ROUND(Source!P106,O109)</f>
        <v>238289.2</v>
      </c>
      <c r="G109" s="4" t="s">
        <v>148</v>
      </c>
      <c r="H109" s="4" t="s">
        <v>149</v>
      </c>
      <c r="I109" s="4"/>
      <c r="J109" s="4"/>
      <c r="K109" s="4">
        <v>202</v>
      </c>
      <c r="L109" s="4">
        <v>2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238289.2</v>
      </c>
      <c r="X109" s="4">
        <v>1</v>
      </c>
      <c r="Y109" s="4">
        <v>238289.2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222</v>
      </c>
      <c r="F110" s="4">
        <f>ROUND(Source!AO106,O110)</f>
        <v>0</v>
      </c>
      <c r="G110" s="4" t="s">
        <v>150</v>
      </c>
      <c r="H110" s="4" t="s">
        <v>151</v>
      </c>
      <c r="I110" s="4"/>
      <c r="J110" s="4"/>
      <c r="K110" s="4">
        <v>222</v>
      </c>
      <c r="L110" s="4">
        <v>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225</v>
      </c>
      <c r="F111" s="4">
        <f>ROUND(Source!AV106,O111)</f>
        <v>238289.2</v>
      </c>
      <c r="G111" s="4" t="s">
        <v>152</v>
      </c>
      <c r="H111" s="4" t="s">
        <v>153</v>
      </c>
      <c r="I111" s="4"/>
      <c r="J111" s="4"/>
      <c r="K111" s="4">
        <v>225</v>
      </c>
      <c r="L111" s="4">
        <v>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238289.2</v>
      </c>
      <c r="X111" s="4">
        <v>1</v>
      </c>
      <c r="Y111" s="4">
        <v>238289.2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226</v>
      </c>
      <c r="F112" s="4">
        <f>ROUND(Source!AW106,O112)</f>
        <v>238289.2</v>
      </c>
      <c r="G112" s="4" t="s">
        <v>154</v>
      </c>
      <c r="H112" s="4" t="s">
        <v>155</v>
      </c>
      <c r="I112" s="4"/>
      <c r="J112" s="4"/>
      <c r="K112" s="4">
        <v>226</v>
      </c>
      <c r="L112" s="4">
        <v>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238289.2</v>
      </c>
      <c r="X112" s="4">
        <v>1</v>
      </c>
      <c r="Y112" s="4">
        <v>238289.2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227</v>
      </c>
      <c r="F113" s="4">
        <f>ROUND(Source!AX106,O113)</f>
        <v>0</v>
      </c>
      <c r="G113" s="4" t="s">
        <v>156</v>
      </c>
      <c r="H113" s="4" t="s">
        <v>157</v>
      </c>
      <c r="I113" s="4"/>
      <c r="J113" s="4"/>
      <c r="K113" s="4">
        <v>227</v>
      </c>
      <c r="L113" s="4">
        <v>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228</v>
      </c>
      <c r="F114" s="4">
        <f>ROUND(Source!AY106,O114)</f>
        <v>238289.2</v>
      </c>
      <c r="G114" s="4" t="s">
        <v>158</v>
      </c>
      <c r="H114" s="4" t="s">
        <v>159</v>
      </c>
      <c r="I114" s="4"/>
      <c r="J114" s="4"/>
      <c r="K114" s="4">
        <v>228</v>
      </c>
      <c r="L114" s="4">
        <v>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238289.2</v>
      </c>
      <c r="X114" s="4">
        <v>1</v>
      </c>
      <c r="Y114" s="4">
        <v>238289.2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216</v>
      </c>
      <c r="F115" s="4">
        <f>ROUND(Source!AP106,O115)</f>
        <v>0</v>
      </c>
      <c r="G115" s="4" t="s">
        <v>160</v>
      </c>
      <c r="H115" s="4" t="s">
        <v>161</v>
      </c>
      <c r="I115" s="4"/>
      <c r="J115" s="4"/>
      <c r="K115" s="4">
        <v>216</v>
      </c>
      <c r="L115" s="4">
        <v>8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223</v>
      </c>
      <c r="F116" s="4">
        <f>ROUND(Source!AQ106,O116)</f>
        <v>0</v>
      </c>
      <c r="G116" s="4" t="s">
        <v>162</v>
      </c>
      <c r="H116" s="4" t="s">
        <v>163</v>
      </c>
      <c r="I116" s="4"/>
      <c r="J116" s="4"/>
      <c r="K116" s="4">
        <v>223</v>
      </c>
      <c r="L116" s="4">
        <v>9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229</v>
      </c>
      <c r="F117" s="4">
        <f>ROUND(Source!AZ106,O117)</f>
        <v>0</v>
      </c>
      <c r="G117" s="4" t="s">
        <v>164</v>
      </c>
      <c r="H117" s="4" t="s">
        <v>165</v>
      </c>
      <c r="I117" s="4"/>
      <c r="J117" s="4"/>
      <c r="K117" s="4">
        <v>229</v>
      </c>
      <c r="L117" s="4">
        <v>10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203</v>
      </c>
      <c r="F118" s="4">
        <f>ROUND(Source!Q106,O118)</f>
        <v>0</v>
      </c>
      <c r="G118" s="4" t="s">
        <v>166</v>
      </c>
      <c r="H118" s="4" t="s">
        <v>167</v>
      </c>
      <c r="I118" s="4"/>
      <c r="J118" s="4"/>
      <c r="K118" s="4">
        <v>203</v>
      </c>
      <c r="L118" s="4">
        <v>11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231</v>
      </c>
      <c r="F119" s="4">
        <f>ROUND(Source!BB106,O119)</f>
        <v>0</v>
      </c>
      <c r="G119" s="4" t="s">
        <v>168</v>
      </c>
      <c r="H119" s="4" t="s">
        <v>169</v>
      </c>
      <c r="I119" s="4"/>
      <c r="J119" s="4"/>
      <c r="K119" s="4">
        <v>231</v>
      </c>
      <c r="L119" s="4">
        <v>12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204</v>
      </c>
      <c r="F120" s="4">
        <f>ROUND(Source!R106,O120)</f>
        <v>0</v>
      </c>
      <c r="G120" s="4" t="s">
        <v>170</v>
      </c>
      <c r="H120" s="4" t="s">
        <v>171</v>
      </c>
      <c r="I120" s="4"/>
      <c r="J120" s="4"/>
      <c r="K120" s="4">
        <v>204</v>
      </c>
      <c r="L120" s="4">
        <v>13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205</v>
      </c>
      <c r="F121" s="4">
        <f>ROUND(Source!S106,O121)</f>
        <v>0</v>
      </c>
      <c r="G121" s="4" t="s">
        <v>172</v>
      </c>
      <c r="H121" s="4" t="s">
        <v>173</v>
      </c>
      <c r="I121" s="4"/>
      <c r="J121" s="4"/>
      <c r="K121" s="4">
        <v>205</v>
      </c>
      <c r="L121" s="4">
        <v>14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232</v>
      </c>
      <c r="F122" s="4">
        <f>ROUND(Source!BC106,O122)</f>
        <v>0</v>
      </c>
      <c r="G122" s="4" t="s">
        <v>174</v>
      </c>
      <c r="H122" s="4" t="s">
        <v>175</v>
      </c>
      <c r="I122" s="4"/>
      <c r="J122" s="4"/>
      <c r="K122" s="4">
        <v>232</v>
      </c>
      <c r="L122" s="4">
        <v>15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214</v>
      </c>
      <c r="F123" s="4">
        <f>ROUND(Source!AS106,O123)</f>
        <v>235383.44</v>
      </c>
      <c r="G123" s="4" t="s">
        <v>176</v>
      </c>
      <c r="H123" s="4" t="s">
        <v>177</v>
      </c>
      <c r="I123" s="4"/>
      <c r="J123" s="4"/>
      <c r="K123" s="4">
        <v>214</v>
      </c>
      <c r="L123" s="4">
        <v>16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235383.44</v>
      </c>
      <c r="X123" s="4">
        <v>1</v>
      </c>
      <c r="Y123" s="4">
        <v>235383.44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215</v>
      </c>
      <c r="F124" s="4">
        <f>ROUND(Source!AT106,O124)</f>
        <v>2905.76</v>
      </c>
      <c r="G124" s="4" t="s">
        <v>178</v>
      </c>
      <c r="H124" s="4" t="s">
        <v>179</v>
      </c>
      <c r="I124" s="4"/>
      <c r="J124" s="4"/>
      <c r="K124" s="4">
        <v>215</v>
      </c>
      <c r="L124" s="4">
        <v>17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2905.76</v>
      </c>
      <c r="X124" s="4">
        <v>1</v>
      </c>
      <c r="Y124" s="4">
        <v>2905.76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217</v>
      </c>
      <c r="F125" s="4">
        <f>ROUND(Source!AU106,O125)</f>
        <v>0</v>
      </c>
      <c r="G125" s="4" t="s">
        <v>180</v>
      </c>
      <c r="H125" s="4" t="s">
        <v>181</v>
      </c>
      <c r="I125" s="4"/>
      <c r="J125" s="4"/>
      <c r="K125" s="4">
        <v>217</v>
      </c>
      <c r="L125" s="4">
        <v>18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230</v>
      </c>
      <c r="F126" s="4">
        <f>ROUND(Source!BA106,O126)</f>
        <v>0</v>
      </c>
      <c r="G126" s="4" t="s">
        <v>182</v>
      </c>
      <c r="H126" s="4" t="s">
        <v>183</v>
      </c>
      <c r="I126" s="4"/>
      <c r="J126" s="4"/>
      <c r="K126" s="4">
        <v>230</v>
      </c>
      <c r="L126" s="4">
        <v>19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206</v>
      </c>
      <c r="F127" s="4">
        <f>ROUND(Source!T106,O127)</f>
        <v>0</v>
      </c>
      <c r="G127" s="4" t="s">
        <v>184</v>
      </c>
      <c r="H127" s="4" t="s">
        <v>185</v>
      </c>
      <c r="I127" s="4"/>
      <c r="J127" s="4"/>
      <c r="K127" s="4">
        <v>206</v>
      </c>
      <c r="L127" s="4">
        <v>20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207</v>
      </c>
      <c r="F128" s="4">
        <f>ROUND(Source!U106,O128)</f>
        <v>0</v>
      </c>
      <c r="G128" s="4" t="s">
        <v>186</v>
      </c>
      <c r="H128" s="4" t="s">
        <v>187</v>
      </c>
      <c r="I128" s="4"/>
      <c r="J128" s="4"/>
      <c r="K128" s="4">
        <v>207</v>
      </c>
      <c r="L128" s="4">
        <v>21</v>
      </c>
      <c r="M128" s="4">
        <v>3</v>
      </c>
      <c r="N128" s="4" t="s">
        <v>3</v>
      </c>
      <c r="O128" s="4">
        <v>7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208</v>
      </c>
      <c r="F129" s="4">
        <f>ROUND(Source!V106,O129)</f>
        <v>0</v>
      </c>
      <c r="G129" s="4" t="s">
        <v>188</v>
      </c>
      <c r="H129" s="4" t="s">
        <v>189</v>
      </c>
      <c r="I129" s="4"/>
      <c r="J129" s="4"/>
      <c r="K129" s="4">
        <v>208</v>
      </c>
      <c r="L129" s="4">
        <v>22</v>
      </c>
      <c r="M129" s="4">
        <v>3</v>
      </c>
      <c r="N129" s="4" t="s">
        <v>3</v>
      </c>
      <c r="O129" s="4">
        <v>7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209</v>
      </c>
      <c r="F130" s="4">
        <f>ROUND(Source!W106,O130)</f>
        <v>0</v>
      </c>
      <c r="G130" s="4" t="s">
        <v>190</v>
      </c>
      <c r="H130" s="4" t="s">
        <v>191</v>
      </c>
      <c r="I130" s="4"/>
      <c r="J130" s="4"/>
      <c r="K130" s="4">
        <v>209</v>
      </c>
      <c r="L130" s="4">
        <v>23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233</v>
      </c>
      <c r="F131" s="4">
        <f>ROUND(Source!BD106,O131)</f>
        <v>0</v>
      </c>
      <c r="G131" s="4" t="s">
        <v>192</v>
      </c>
      <c r="H131" s="4" t="s">
        <v>193</v>
      </c>
      <c r="I131" s="4"/>
      <c r="J131" s="4"/>
      <c r="K131" s="4">
        <v>233</v>
      </c>
      <c r="L131" s="4">
        <v>24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210</v>
      </c>
      <c r="F132" s="4">
        <f>ROUND(Source!X106,O132)</f>
        <v>0</v>
      </c>
      <c r="G132" s="4" t="s">
        <v>194</v>
      </c>
      <c r="H132" s="4" t="s">
        <v>195</v>
      </c>
      <c r="I132" s="4"/>
      <c r="J132" s="4"/>
      <c r="K132" s="4">
        <v>210</v>
      </c>
      <c r="L132" s="4">
        <v>25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211</v>
      </c>
      <c r="F133" s="4">
        <f>ROUND(Source!Y106,O133)</f>
        <v>0</v>
      </c>
      <c r="G133" s="4" t="s">
        <v>196</v>
      </c>
      <c r="H133" s="4" t="s">
        <v>197</v>
      </c>
      <c r="I133" s="4"/>
      <c r="J133" s="4"/>
      <c r="K133" s="4">
        <v>211</v>
      </c>
      <c r="L133" s="4">
        <v>26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224</v>
      </c>
      <c r="F134" s="4">
        <f>ROUND(Source!AR106,O134)</f>
        <v>238289.2</v>
      </c>
      <c r="G134" s="4" t="s">
        <v>198</v>
      </c>
      <c r="H134" s="4" t="s">
        <v>199</v>
      </c>
      <c r="I134" s="4"/>
      <c r="J134" s="4"/>
      <c r="K134" s="4">
        <v>224</v>
      </c>
      <c r="L134" s="4">
        <v>27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238289.2</v>
      </c>
      <c r="X134" s="4">
        <v>1</v>
      </c>
      <c r="Y134" s="4">
        <v>238289.2</v>
      </c>
      <c r="Z134" s="4"/>
      <c r="AA134" s="4"/>
      <c r="AB134" s="4"/>
    </row>
    <row r="136" spans="1:206" x14ac:dyDescent="0.2">
      <c r="A136" s="2">
        <v>51</v>
      </c>
      <c r="B136" s="2">
        <f>B20</f>
        <v>1</v>
      </c>
      <c r="C136" s="2">
        <f>A20</f>
        <v>3</v>
      </c>
      <c r="D136" s="2">
        <f>ROW(A20)</f>
        <v>20</v>
      </c>
      <c r="E136" s="2"/>
      <c r="F136" s="2" t="str">
        <f>IF(F20&lt;&gt;"",F20,"")</f>
        <v>02-01-01</v>
      </c>
      <c r="G136" s="2" t="str">
        <f>IF(G20&lt;&gt;"",G20,"")</f>
        <v>Строительство ВЛ-0,4 кВ</v>
      </c>
      <c r="H136" s="2">
        <v>0</v>
      </c>
      <c r="I136" s="2"/>
      <c r="J136" s="2"/>
      <c r="K136" s="2"/>
      <c r="L136" s="2"/>
      <c r="M136" s="2"/>
      <c r="N136" s="2"/>
      <c r="O136" s="2">
        <f t="shared" ref="O136:T136" si="113">ROUND(O55+O106+AB136,2)</f>
        <v>298680.45</v>
      </c>
      <c r="P136" s="2">
        <f t="shared" si="113"/>
        <v>243906.68</v>
      </c>
      <c r="Q136" s="2">
        <f t="shared" si="113"/>
        <v>20073.830000000002</v>
      </c>
      <c r="R136" s="2">
        <f t="shared" si="113"/>
        <v>6659.81</v>
      </c>
      <c r="S136" s="2">
        <f t="shared" si="113"/>
        <v>28040.13</v>
      </c>
      <c r="T136" s="2">
        <f t="shared" si="113"/>
        <v>0</v>
      </c>
      <c r="U136" s="2">
        <f>U55+U106+AH136</f>
        <v>59.922895600000004</v>
      </c>
      <c r="V136" s="2">
        <f>V55+V106+AI136</f>
        <v>16.681576799999998</v>
      </c>
      <c r="W136" s="2">
        <f>ROUND(W55+W106+AJ136,2)</f>
        <v>0</v>
      </c>
      <c r="X136" s="2">
        <f>ROUND(X55+X106+AK136,2)</f>
        <v>35460.370000000003</v>
      </c>
      <c r="Y136" s="2">
        <f>ROUND(Y55+Y106+AL136,2)</f>
        <v>20395.04</v>
      </c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>
        <f t="shared" ref="AO136:BD136" si="114">ROUND(AO55+AO106+BX136,2)</f>
        <v>0</v>
      </c>
      <c r="AP136" s="2">
        <f t="shared" si="114"/>
        <v>0</v>
      </c>
      <c r="AQ136" s="2">
        <f t="shared" si="114"/>
        <v>0</v>
      </c>
      <c r="AR136" s="2">
        <f t="shared" si="114"/>
        <v>354535.86</v>
      </c>
      <c r="AS136" s="2">
        <f t="shared" si="114"/>
        <v>338638.05</v>
      </c>
      <c r="AT136" s="2">
        <f t="shared" si="114"/>
        <v>15897.81</v>
      </c>
      <c r="AU136" s="2">
        <f t="shared" si="114"/>
        <v>0</v>
      </c>
      <c r="AV136" s="2">
        <f t="shared" si="114"/>
        <v>243906.68</v>
      </c>
      <c r="AW136" s="2">
        <f t="shared" si="114"/>
        <v>243906.68</v>
      </c>
      <c r="AX136" s="2">
        <f t="shared" si="114"/>
        <v>0</v>
      </c>
      <c r="AY136" s="2">
        <f t="shared" si="114"/>
        <v>243906.68</v>
      </c>
      <c r="AZ136" s="2">
        <f t="shared" si="114"/>
        <v>0</v>
      </c>
      <c r="BA136" s="2">
        <f t="shared" si="114"/>
        <v>0</v>
      </c>
      <c r="BB136" s="2">
        <f t="shared" si="114"/>
        <v>0</v>
      </c>
      <c r="BC136" s="2">
        <f t="shared" si="114"/>
        <v>0</v>
      </c>
      <c r="BD136" s="2">
        <f t="shared" si="114"/>
        <v>0</v>
      </c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>
        <v>0</v>
      </c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201</v>
      </c>
      <c r="F138" s="4">
        <f>ROUND(Source!O136,O138)</f>
        <v>298680.45</v>
      </c>
      <c r="G138" s="4" t="s">
        <v>146</v>
      </c>
      <c r="H138" s="4" t="s">
        <v>147</v>
      </c>
      <c r="I138" s="4"/>
      <c r="J138" s="4"/>
      <c r="K138" s="4">
        <v>201</v>
      </c>
      <c r="L138" s="4">
        <v>1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298680.45</v>
      </c>
      <c r="X138" s="4">
        <v>1</v>
      </c>
      <c r="Y138" s="4">
        <v>298680.45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202</v>
      </c>
      <c r="F139" s="4">
        <f>ROUND(Source!P136,O139)</f>
        <v>243906.68</v>
      </c>
      <c r="G139" s="4" t="s">
        <v>148</v>
      </c>
      <c r="H139" s="4" t="s">
        <v>149</v>
      </c>
      <c r="I139" s="4"/>
      <c r="J139" s="4"/>
      <c r="K139" s="4">
        <v>202</v>
      </c>
      <c r="L139" s="4">
        <v>2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243906.68</v>
      </c>
      <c r="X139" s="4">
        <v>1</v>
      </c>
      <c r="Y139" s="4">
        <v>243906.68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222</v>
      </c>
      <c r="F140" s="4">
        <f>ROUND(Source!AO136,O140)</f>
        <v>0</v>
      </c>
      <c r="G140" s="4" t="s">
        <v>150</v>
      </c>
      <c r="H140" s="4" t="s">
        <v>151</v>
      </c>
      <c r="I140" s="4"/>
      <c r="J140" s="4"/>
      <c r="K140" s="4">
        <v>222</v>
      </c>
      <c r="L140" s="4">
        <v>3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225</v>
      </c>
      <c r="F141" s="4">
        <f>ROUND(Source!AV136,O141)</f>
        <v>243906.68</v>
      </c>
      <c r="G141" s="4" t="s">
        <v>152</v>
      </c>
      <c r="H141" s="4" t="s">
        <v>153</v>
      </c>
      <c r="I141" s="4"/>
      <c r="J141" s="4"/>
      <c r="K141" s="4">
        <v>225</v>
      </c>
      <c r="L141" s="4">
        <v>4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243906.68</v>
      </c>
      <c r="X141" s="4">
        <v>1</v>
      </c>
      <c r="Y141" s="4">
        <v>243906.68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226</v>
      </c>
      <c r="F142" s="4">
        <f>ROUND(Source!AW136,O142)</f>
        <v>243906.68</v>
      </c>
      <c r="G142" s="4" t="s">
        <v>154</v>
      </c>
      <c r="H142" s="4" t="s">
        <v>155</v>
      </c>
      <c r="I142" s="4"/>
      <c r="J142" s="4"/>
      <c r="K142" s="4">
        <v>226</v>
      </c>
      <c r="L142" s="4">
        <v>5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243906.68</v>
      </c>
      <c r="X142" s="4">
        <v>1</v>
      </c>
      <c r="Y142" s="4">
        <v>243906.68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227</v>
      </c>
      <c r="F143" s="4">
        <f>ROUND(Source!AX136,O143)</f>
        <v>0</v>
      </c>
      <c r="G143" s="4" t="s">
        <v>156</v>
      </c>
      <c r="H143" s="4" t="s">
        <v>157</v>
      </c>
      <c r="I143" s="4"/>
      <c r="J143" s="4"/>
      <c r="K143" s="4">
        <v>227</v>
      </c>
      <c r="L143" s="4">
        <v>6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228</v>
      </c>
      <c r="F144" s="4">
        <f>ROUND(Source!AY136,O144)</f>
        <v>243906.68</v>
      </c>
      <c r="G144" s="4" t="s">
        <v>158</v>
      </c>
      <c r="H144" s="4" t="s">
        <v>159</v>
      </c>
      <c r="I144" s="4"/>
      <c r="J144" s="4"/>
      <c r="K144" s="4">
        <v>228</v>
      </c>
      <c r="L144" s="4">
        <v>7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243906.68</v>
      </c>
      <c r="X144" s="4">
        <v>1</v>
      </c>
      <c r="Y144" s="4">
        <v>243906.68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216</v>
      </c>
      <c r="F145" s="4">
        <f>ROUND(Source!AP136,O145)</f>
        <v>0</v>
      </c>
      <c r="G145" s="4" t="s">
        <v>160</v>
      </c>
      <c r="H145" s="4" t="s">
        <v>161</v>
      </c>
      <c r="I145" s="4"/>
      <c r="J145" s="4"/>
      <c r="K145" s="4">
        <v>216</v>
      </c>
      <c r="L145" s="4">
        <v>8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223</v>
      </c>
      <c r="F146" s="4">
        <f>ROUND(Source!AQ136,O146)</f>
        <v>0</v>
      </c>
      <c r="G146" s="4" t="s">
        <v>162</v>
      </c>
      <c r="H146" s="4" t="s">
        <v>163</v>
      </c>
      <c r="I146" s="4"/>
      <c r="J146" s="4"/>
      <c r="K146" s="4">
        <v>223</v>
      </c>
      <c r="L146" s="4">
        <v>9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229</v>
      </c>
      <c r="F147" s="4">
        <f>ROUND(Source!AZ136,O147)</f>
        <v>0</v>
      </c>
      <c r="G147" s="4" t="s">
        <v>164</v>
      </c>
      <c r="H147" s="4" t="s">
        <v>165</v>
      </c>
      <c r="I147" s="4"/>
      <c r="J147" s="4"/>
      <c r="K147" s="4">
        <v>229</v>
      </c>
      <c r="L147" s="4">
        <v>10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203</v>
      </c>
      <c r="F148" s="4">
        <f>ROUND(Source!Q136,O148)</f>
        <v>20073.830000000002</v>
      </c>
      <c r="G148" s="4" t="s">
        <v>166</v>
      </c>
      <c r="H148" s="4" t="s">
        <v>167</v>
      </c>
      <c r="I148" s="4"/>
      <c r="J148" s="4"/>
      <c r="K148" s="4">
        <v>203</v>
      </c>
      <c r="L148" s="4">
        <v>11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20073.830000000002</v>
      </c>
      <c r="X148" s="4">
        <v>1</v>
      </c>
      <c r="Y148" s="4">
        <v>20073.830000000002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231</v>
      </c>
      <c r="F149" s="4">
        <f>ROUND(Source!BB136,O149)</f>
        <v>0</v>
      </c>
      <c r="G149" s="4" t="s">
        <v>168</v>
      </c>
      <c r="H149" s="4" t="s">
        <v>169</v>
      </c>
      <c r="I149" s="4"/>
      <c r="J149" s="4"/>
      <c r="K149" s="4">
        <v>231</v>
      </c>
      <c r="L149" s="4">
        <v>12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204</v>
      </c>
      <c r="F150" s="4">
        <f>ROUND(Source!R136,O150)</f>
        <v>6659.81</v>
      </c>
      <c r="G150" s="4" t="s">
        <v>170</v>
      </c>
      <c r="H150" s="4" t="s">
        <v>171</v>
      </c>
      <c r="I150" s="4"/>
      <c r="J150" s="4"/>
      <c r="K150" s="4">
        <v>204</v>
      </c>
      <c r="L150" s="4">
        <v>13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6659.81</v>
      </c>
      <c r="X150" s="4">
        <v>1</v>
      </c>
      <c r="Y150" s="4">
        <v>6659.81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205</v>
      </c>
      <c r="F151" s="4">
        <f>ROUND(Source!S136,O151)</f>
        <v>28040.13</v>
      </c>
      <c r="G151" s="4" t="s">
        <v>172</v>
      </c>
      <c r="H151" s="4" t="s">
        <v>173</v>
      </c>
      <c r="I151" s="4"/>
      <c r="J151" s="4"/>
      <c r="K151" s="4">
        <v>205</v>
      </c>
      <c r="L151" s="4">
        <v>14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28040.130000000005</v>
      </c>
      <c r="X151" s="4">
        <v>1</v>
      </c>
      <c r="Y151" s="4">
        <v>28040.130000000005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232</v>
      </c>
      <c r="F152" s="4">
        <f>ROUND(Source!BC136,O152)</f>
        <v>0</v>
      </c>
      <c r="G152" s="4" t="s">
        <v>174</v>
      </c>
      <c r="H152" s="4" t="s">
        <v>175</v>
      </c>
      <c r="I152" s="4"/>
      <c r="J152" s="4"/>
      <c r="K152" s="4">
        <v>232</v>
      </c>
      <c r="L152" s="4">
        <v>15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214</v>
      </c>
      <c r="F153" s="4">
        <f>ROUND(Source!AS136,O153)</f>
        <v>338638.05</v>
      </c>
      <c r="G153" s="4" t="s">
        <v>176</v>
      </c>
      <c r="H153" s="4" t="s">
        <v>177</v>
      </c>
      <c r="I153" s="4"/>
      <c r="J153" s="4"/>
      <c r="K153" s="4">
        <v>214</v>
      </c>
      <c r="L153" s="4">
        <v>16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338638.05</v>
      </c>
      <c r="X153" s="4">
        <v>1</v>
      </c>
      <c r="Y153" s="4">
        <v>338638.05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215</v>
      </c>
      <c r="F154" s="4">
        <f>ROUND(Source!AT136,O154)</f>
        <v>15897.81</v>
      </c>
      <c r="G154" s="4" t="s">
        <v>178</v>
      </c>
      <c r="H154" s="4" t="s">
        <v>179</v>
      </c>
      <c r="I154" s="4"/>
      <c r="J154" s="4"/>
      <c r="K154" s="4">
        <v>215</v>
      </c>
      <c r="L154" s="4">
        <v>17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15897.81</v>
      </c>
      <c r="X154" s="4">
        <v>1</v>
      </c>
      <c r="Y154" s="4">
        <v>15897.81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217</v>
      </c>
      <c r="F155" s="4">
        <f>ROUND(Source!AU136,O155)</f>
        <v>0</v>
      </c>
      <c r="G155" s="4" t="s">
        <v>180</v>
      </c>
      <c r="H155" s="4" t="s">
        <v>181</v>
      </c>
      <c r="I155" s="4"/>
      <c r="J155" s="4"/>
      <c r="K155" s="4">
        <v>217</v>
      </c>
      <c r="L155" s="4">
        <v>18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230</v>
      </c>
      <c r="F156" s="4">
        <f>ROUND(Source!BA136,O156)</f>
        <v>0</v>
      </c>
      <c r="G156" s="4" t="s">
        <v>182</v>
      </c>
      <c r="H156" s="4" t="s">
        <v>183</v>
      </c>
      <c r="I156" s="4"/>
      <c r="J156" s="4"/>
      <c r="K156" s="4">
        <v>230</v>
      </c>
      <c r="L156" s="4">
        <v>19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206</v>
      </c>
      <c r="F157" s="4">
        <f>ROUND(Source!T136,O157)</f>
        <v>0</v>
      </c>
      <c r="G157" s="4" t="s">
        <v>184</v>
      </c>
      <c r="H157" s="4" t="s">
        <v>185</v>
      </c>
      <c r="I157" s="4"/>
      <c r="J157" s="4"/>
      <c r="K157" s="4">
        <v>206</v>
      </c>
      <c r="L157" s="4">
        <v>20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207</v>
      </c>
      <c r="F158" s="4">
        <f>ROUND(Source!U136,O158)</f>
        <v>59.922895599999997</v>
      </c>
      <c r="G158" s="4" t="s">
        <v>186</v>
      </c>
      <c r="H158" s="4" t="s">
        <v>187</v>
      </c>
      <c r="I158" s="4"/>
      <c r="J158" s="4"/>
      <c r="K158" s="4">
        <v>207</v>
      </c>
      <c r="L158" s="4">
        <v>21</v>
      </c>
      <c r="M158" s="4">
        <v>3</v>
      </c>
      <c r="N158" s="4" t="s">
        <v>3</v>
      </c>
      <c r="O158" s="4">
        <v>7</v>
      </c>
      <c r="P158" s="4"/>
      <c r="Q158" s="4"/>
      <c r="R158" s="4"/>
      <c r="S158" s="4"/>
      <c r="T158" s="4"/>
      <c r="U158" s="4"/>
      <c r="V158" s="4"/>
      <c r="W158" s="4">
        <v>59.922895599999997</v>
      </c>
      <c r="X158" s="4">
        <v>1</v>
      </c>
      <c r="Y158" s="4">
        <v>59.922895599999997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208</v>
      </c>
      <c r="F159" s="4">
        <f>ROUND(Source!V136,O159)</f>
        <v>16.681576799999998</v>
      </c>
      <c r="G159" s="4" t="s">
        <v>188</v>
      </c>
      <c r="H159" s="4" t="s">
        <v>189</v>
      </c>
      <c r="I159" s="4"/>
      <c r="J159" s="4"/>
      <c r="K159" s="4">
        <v>208</v>
      </c>
      <c r="L159" s="4">
        <v>22</v>
      </c>
      <c r="M159" s="4">
        <v>3</v>
      </c>
      <c r="N159" s="4" t="s">
        <v>3</v>
      </c>
      <c r="O159" s="4">
        <v>7</v>
      </c>
      <c r="P159" s="4"/>
      <c r="Q159" s="4"/>
      <c r="R159" s="4"/>
      <c r="S159" s="4"/>
      <c r="T159" s="4"/>
      <c r="U159" s="4"/>
      <c r="V159" s="4"/>
      <c r="W159" s="4">
        <v>16.681576799999998</v>
      </c>
      <c r="X159" s="4">
        <v>1</v>
      </c>
      <c r="Y159" s="4">
        <v>16.681576799999998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209</v>
      </c>
      <c r="F160" s="4">
        <f>ROUND(Source!W136,O160)</f>
        <v>0</v>
      </c>
      <c r="G160" s="4" t="s">
        <v>190</v>
      </c>
      <c r="H160" s="4" t="s">
        <v>191</v>
      </c>
      <c r="I160" s="4"/>
      <c r="J160" s="4"/>
      <c r="K160" s="4">
        <v>209</v>
      </c>
      <c r="L160" s="4">
        <v>23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233</v>
      </c>
      <c r="F161" s="4">
        <f>ROUND(Source!BD136,O161)</f>
        <v>0</v>
      </c>
      <c r="G161" s="4" t="s">
        <v>192</v>
      </c>
      <c r="H161" s="4" t="s">
        <v>193</v>
      </c>
      <c r="I161" s="4"/>
      <c r="J161" s="4"/>
      <c r="K161" s="4">
        <v>233</v>
      </c>
      <c r="L161" s="4">
        <v>24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210</v>
      </c>
      <c r="F162" s="4">
        <f>ROUND(Source!X136,O162)</f>
        <v>35460.370000000003</v>
      </c>
      <c r="G162" s="4" t="s">
        <v>194</v>
      </c>
      <c r="H162" s="4" t="s">
        <v>195</v>
      </c>
      <c r="I162" s="4"/>
      <c r="J162" s="4"/>
      <c r="K162" s="4">
        <v>210</v>
      </c>
      <c r="L162" s="4">
        <v>25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35460.370000000003</v>
      </c>
      <c r="X162" s="4">
        <v>1</v>
      </c>
      <c r="Y162" s="4">
        <v>35460.370000000003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211</v>
      </c>
      <c r="F163" s="4">
        <f>ROUND(Source!Y136,O163)</f>
        <v>20395.04</v>
      </c>
      <c r="G163" s="4" t="s">
        <v>196</v>
      </c>
      <c r="H163" s="4" t="s">
        <v>197</v>
      </c>
      <c r="I163" s="4"/>
      <c r="J163" s="4"/>
      <c r="K163" s="4">
        <v>211</v>
      </c>
      <c r="L163" s="4">
        <v>26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20395.04</v>
      </c>
      <c r="X163" s="4">
        <v>1</v>
      </c>
      <c r="Y163" s="4">
        <v>20395.04</v>
      </c>
      <c r="Z163" s="4"/>
      <c r="AA163" s="4"/>
      <c r="AB163" s="4"/>
    </row>
    <row r="164" spans="1:245" x14ac:dyDescent="0.2">
      <c r="A164" s="4">
        <v>50</v>
      </c>
      <c r="B164" s="4">
        <v>0</v>
      </c>
      <c r="C164" s="4">
        <v>0</v>
      </c>
      <c r="D164" s="4">
        <v>1</v>
      </c>
      <c r="E164" s="4">
        <v>224</v>
      </c>
      <c r="F164" s="4">
        <f>ROUND(Source!AR136,O164)</f>
        <v>354535.86</v>
      </c>
      <c r="G164" s="4" t="s">
        <v>198</v>
      </c>
      <c r="H164" s="4" t="s">
        <v>199</v>
      </c>
      <c r="I164" s="4"/>
      <c r="J164" s="4"/>
      <c r="K164" s="4">
        <v>224</v>
      </c>
      <c r="L164" s="4">
        <v>27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354535.86</v>
      </c>
      <c r="X164" s="4">
        <v>1</v>
      </c>
      <c r="Y164" s="4">
        <v>354535.86</v>
      </c>
      <c r="Z164" s="4"/>
      <c r="AA164" s="4"/>
      <c r="AB164" s="4"/>
    </row>
    <row r="166" spans="1:245" x14ac:dyDescent="0.2">
      <c r="A166" s="1">
        <v>3</v>
      </c>
      <c r="B166" s="1">
        <v>1</v>
      </c>
      <c r="C166" s="1"/>
      <c r="D166" s="1">
        <f>ROW(A210)</f>
        <v>210</v>
      </c>
      <c r="E166" s="1"/>
      <c r="F166" s="1" t="s">
        <v>258</v>
      </c>
      <c r="G166" s="1" t="s">
        <v>259</v>
      </c>
      <c r="H166" s="1" t="s">
        <v>3</v>
      </c>
      <c r="I166" s="1">
        <v>0</v>
      </c>
      <c r="J166" s="1" t="s">
        <v>3</v>
      </c>
      <c r="K166" s="1">
        <v>4</v>
      </c>
      <c r="L166" s="1" t="s">
        <v>258</v>
      </c>
      <c r="M166" s="1" t="s">
        <v>3</v>
      </c>
      <c r="N166" s="1"/>
      <c r="O166" s="1"/>
      <c r="P166" s="1"/>
      <c r="Q166" s="1"/>
      <c r="R166" s="1"/>
      <c r="S166" s="1">
        <v>0</v>
      </c>
      <c r="T166" s="1"/>
      <c r="U166" s="1" t="s">
        <v>260</v>
      </c>
      <c r="V166" s="1">
        <v>0</v>
      </c>
      <c r="W166" s="1"/>
      <c r="X166" s="1"/>
      <c r="Y166" s="1"/>
      <c r="Z166" s="1"/>
      <c r="AA166" s="1"/>
      <c r="AB166" s="1" t="s">
        <v>3</v>
      </c>
      <c r="AC166" s="1" t="s">
        <v>3</v>
      </c>
      <c r="AD166" s="1" t="s">
        <v>3</v>
      </c>
      <c r="AE166" s="1" t="s">
        <v>3</v>
      </c>
      <c r="AF166" s="1" t="s">
        <v>3</v>
      </c>
      <c r="AG166" s="1" t="s">
        <v>3</v>
      </c>
      <c r="AH166" s="1"/>
      <c r="AI166" s="1"/>
      <c r="AJ166" s="1"/>
      <c r="AK166" s="1"/>
      <c r="AL166" s="1"/>
      <c r="AM166" s="1"/>
      <c r="AN166" s="1"/>
      <c r="AO166" s="1"/>
      <c r="AP166" s="1" t="s">
        <v>3</v>
      </c>
      <c r="AQ166" s="1" t="s">
        <v>3</v>
      </c>
      <c r="AR166" s="1" t="s">
        <v>3</v>
      </c>
      <c r="AS166" s="1"/>
      <c r="AT166" s="1"/>
      <c r="AU166" s="1"/>
      <c r="AV166" s="1"/>
      <c r="AW166" s="1"/>
      <c r="AX166" s="1"/>
      <c r="AY166" s="1"/>
      <c r="AZ166" s="1" t="s">
        <v>3</v>
      </c>
      <c r="BA166" s="1"/>
      <c r="BB166" s="1" t="s">
        <v>3</v>
      </c>
      <c r="BC166" s="1" t="s">
        <v>3</v>
      </c>
      <c r="BD166" s="1" t="s">
        <v>3</v>
      </c>
      <c r="BE166" s="1" t="s">
        <v>3</v>
      </c>
      <c r="BF166" s="1" t="s">
        <v>3</v>
      </c>
      <c r="BG166" s="1" t="s">
        <v>3</v>
      </c>
      <c r="BH166" s="1" t="s">
        <v>3</v>
      </c>
      <c r="BI166" s="1" t="s">
        <v>3</v>
      </c>
      <c r="BJ166" s="1" t="s">
        <v>3</v>
      </c>
      <c r="BK166" s="1" t="s">
        <v>3</v>
      </c>
      <c r="BL166" s="1" t="s">
        <v>3</v>
      </c>
      <c r="BM166" s="1" t="s">
        <v>3</v>
      </c>
      <c r="BN166" s="1" t="s">
        <v>3</v>
      </c>
      <c r="BO166" s="1" t="s">
        <v>3</v>
      </c>
      <c r="BP166" s="1" t="s">
        <v>3</v>
      </c>
      <c r="BQ166" s="1"/>
      <c r="BR166" s="1"/>
      <c r="BS166" s="1"/>
      <c r="BT166" s="1"/>
      <c r="BU166" s="1"/>
      <c r="BV166" s="1"/>
      <c r="BW166" s="1"/>
      <c r="BX166" s="1">
        <v>0</v>
      </c>
      <c r="BY166" s="1"/>
      <c r="BZ166" s="1"/>
      <c r="CA166" s="1"/>
      <c r="CB166" s="1"/>
      <c r="CC166" s="1"/>
      <c r="CD166" s="1"/>
      <c r="CE166" s="1"/>
      <c r="CF166" s="1">
        <v>0</v>
      </c>
      <c r="CG166" s="1">
        <v>0</v>
      </c>
      <c r="CH166" s="1"/>
      <c r="CI166" s="1" t="s">
        <v>3</v>
      </c>
      <c r="CJ166" s="1" t="s">
        <v>3</v>
      </c>
      <c r="CK166" t="s">
        <v>3</v>
      </c>
      <c r="CL166" t="s">
        <v>3</v>
      </c>
      <c r="CM166" t="s">
        <v>3</v>
      </c>
      <c r="CN166" t="s">
        <v>3</v>
      </c>
      <c r="CO166" t="s">
        <v>3</v>
      </c>
      <c r="CP166" t="s">
        <v>3</v>
      </c>
      <c r="CQ166" t="s">
        <v>3</v>
      </c>
    </row>
    <row r="168" spans="1:245" x14ac:dyDescent="0.2">
      <c r="A168" s="2">
        <v>52</v>
      </c>
      <c r="B168" s="2">
        <f t="shared" ref="B168:G168" si="115">B210</f>
        <v>1</v>
      </c>
      <c r="C168" s="2">
        <f t="shared" si="115"/>
        <v>3</v>
      </c>
      <c r="D168" s="2">
        <f t="shared" si="115"/>
        <v>166</v>
      </c>
      <c r="E168" s="2">
        <f t="shared" si="115"/>
        <v>0</v>
      </c>
      <c r="F168" s="2" t="str">
        <f t="shared" si="115"/>
        <v>09-01-01</v>
      </c>
      <c r="G168" s="2" t="str">
        <f t="shared" si="115"/>
        <v>Пусконаладочные работы ВЛ-0,4 кВ</v>
      </c>
      <c r="H168" s="2"/>
      <c r="I168" s="2"/>
      <c r="J168" s="2"/>
      <c r="K168" s="2"/>
      <c r="L168" s="2"/>
      <c r="M168" s="2"/>
      <c r="N168" s="2"/>
      <c r="O168" s="2">
        <f t="shared" ref="O168:AT168" si="116">O210</f>
        <v>4737.1899999999996</v>
      </c>
      <c r="P168" s="2">
        <f t="shared" si="116"/>
        <v>0</v>
      </c>
      <c r="Q168" s="2">
        <f t="shared" si="116"/>
        <v>0</v>
      </c>
      <c r="R168" s="2">
        <f t="shared" si="116"/>
        <v>0</v>
      </c>
      <c r="S168" s="2">
        <f t="shared" si="116"/>
        <v>4737.1899999999996</v>
      </c>
      <c r="T168" s="2">
        <f t="shared" si="116"/>
        <v>0</v>
      </c>
      <c r="U168" s="2">
        <f t="shared" si="116"/>
        <v>7.1688000000000001</v>
      </c>
      <c r="V168" s="2">
        <f t="shared" si="116"/>
        <v>0</v>
      </c>
      <c r="W168" s="2">
        <f t="shared" si="116"/>
        <v>0</v>
      </c>
      <c r="X168" s="2">
        <f t="shared" si="116"/>
        <v>3505.52</v>
      </c>
      <c r="Y168" s="2">
        <f t="shared" si="116"/>
        <v>1705.39</v>
      </c>
      <c r="Z168" s="2">
        <f t="shared" si="116"/>
        <v>0</v>
      </c>
      <c r="AA168" s="2">
        <f t="shared" si="116"/>
        <v>0</v>
      </c>
      <c r="AB168" s="2">
        <f t="shared" si="116"/>
        <v>0</v>
      </c>
      <c r="AC168" s="2">
        <f t="shared" si="116"/>
        <v>0</v>
      </c>
      <c r="AD168" s="2">
        <f t="shared" si="116"/>
        <v>0</v>
      </c>
      <c r="AE168" s="2">
        <f t="shared" si="116"/>
        <v>0</v>
      </c>
      <c r="AF168" s="2">
        <f t="shared" si="116"/>
        <v>0</v>
      </c>
      <c r="AG168" s="2">
        <f t="shared" si="116"/>
        <v>0</v>
      </c>
      <c r="AH168" s="2">
        <f t="shared" si="116"/>
        <v>0</v>
      </c>
      <c r="AI168" s="2">
        <f t="shared" si="116"/>
        <v>0</v>
      </c>
      <c r="AJ168" s="2">
        <f t="shared" si="116"/>
        <v>0</v>
      </c>
      <c r="AK168" s="2">
        <f t="shared" si="116"/>
        <v>0</v>
      </c>
      <c r="AL168" s="2">
        <f t="shared" si="116"/>
        <v>0</v>
      </c>
      <c r="AM168" s="2">
        <f t="shared" si="116"/>
        <v>0</v>
      </c>
      <c r="AN168" s="2">
        <f t="shared" si="116"/>
        <v>0</v>
      </c>
      <c r="AO168" s="2">
        <f t="shared" si="116"/>
        <v>0</v>
      </c>
      <c r="AP168" s="2">
        <f t="shared" si="116"/>
        <v>0</v>
      </c>
      <c r="AQ168" s="2">
        <f t="shared" si="116"/>
        <v>0</v>
      </c>
      <c r="AR168" s="2">
        <f t="shared" si="116"/>
        <v>9948.1</v>
      </c>
      <c r="AS168" s="2">
        <f t="shared" si="116"/>
        <v>0</v>
      </c>
      <c r="AT168" s="2">
        <f t="shared" si="116"/>
        <v>0</v>
      </c>
      <c r="AU168" s="2">
        <f t="shared" ref="AU168:BZ168" si="117">AU210</f>
        <v>9948.1</v>
      </c>
      <c r="AV168" s="2">
        <f t="shared" si="117"/>
        <v>0</v>
      </c>
      <c r="AW168" s="2">
        <f t="shared" si="117"/>
        <v>0</v>
      </c>
      <c r="AX168" s="2">
        <f t="shared" si="117"/>
        <v>0</v>
      </c>
      <c r="AY168" s="2">
        <f t="shared" si="117"/>
        <v>0</v>
      </c>
      <c r="AZ168" s="2">
        <f t="shared" si="117"/>
        <v>0</v>
      </c>
      <c r="BA168" s="2">
        <f t="shared" si="117"/>
        <v>0</v>
      </c>
      <c r="BB168" s="2">
        <f t="shared" si="117"/>
        <v>0</v>
      </c>
      <c r="BC168" s="2">
        <f t="shared" si="117"/>
        <v>0</v>
      </c>
      <c r="BD168" s="2">
        <f t="shared" si="117"/>
        <v>0</v>
      </c>
      <c r="BE168" s="2">
        <f t="shared" si="117"/>
        <v>0</v>
      </c>
      <c r="BF168" s="2">
        <f t="shared" si="117"/>
        <v>0</v>
      </c>
      <c r="BG168" s="2">
        <f t="shared" si="117"/>
        <v>0</v>
      </c>
      <c r="BH168" s="2">
        <f t="shared" si="117"/>
        <v>0</v>
      </c>
      <c r="BI168" s="2">
        <f t="shared" si="117"/>
        <v>0</v>
      </c>
      <c r="BJ168" s="2">
        <f t="shared" si="117"/>
        <v>0</v>
      </c>
      <c r="BK168" s="2">
        <f t="shared" si="117"/>
        <v>0</v>
      </c>
      <c r="BL168" s="2">
        <f t="shared" si="117"/>
        <v>0</v>
      </c>
      <c r="BM168" s="2">
        <f t="shared" si="117"/>
        <v>0</v>
      </c>
      <c r="BN168" s="2">
        <f t="shared" si="117"/>
        <v>0</v>
      </c>
      <c r="BO168" s="2">
        <f t="shared" si="117"/>
        <v>0</v>
      </c>
      <c r="BP168" s="2">
        <f t="shared" si="117"/>
        <v>0</v>
      </c>
      <c r="BQ168" s="2">
        <f t="shared" si="117"/>
        <v>0</v>
      </c>
      <c r="BR168" s="2">
        <f t="shared" si="117"/>
        <v>0</v>
      </c>
      <c r="BS168" s="2">
        <f t="shared" si="117"/>
        <v>0</v>
      </c>
      <c r="BT168" s="2">
        <f t="shared" si="117"/>
        <v>0</v>
      </c>
      <c r="BU168" s="2">
        <f t="shared" si="117"/>
        <v>0</v>
      </c>
      <c r="BV168" s="2">
        <f t="shared" si="117"/>
        <v>0</v>
      </c>
      <c r="BW168" s="2">
        <f t="shared" si="117"/>
        <v>0</v>
      </c>
      <c r="BX168" s="2">
        <f t="shared" si="117"/>
        <v>0</v>
      </c>
      <c r="BY168" s="2">
        <f t="shared" si="117"/>
        <v>0</v>
      </c>
      <c r="BZ168" s="2">
        <f t="shared" si="117"/>
        <v>0</v>
      </c>
      <c r="CA168" s="2">
        <f t="shared" ref="CA168:DF168" si="118">CA210</f>
        <v>0</v>
      </c>
      <c r="CB168" s="2">
        <f t="shared" si="118"/>
        <v>0</v>
      </c>
      <c r="CC168" s="2">
        <f t="shared" si="118"/>
        <v>0</v>
      </c>
      <c r="CD168" s="2">
        <f t="shared" si="118"/>
        <v>0</v>
      </c>
      <c r="CE168" s="2">
        <f t="shared" si="118"/>
        <v>0</v>
      </c>
      <c r="CF168" s="2">
        <f t="shared" si="118"/>
        <v>0</v>
      </c>
      <c r="CG168" s="2">
        <f t="shared" si="118"/>
        <v>0</v>
      </c>
      <c r="CH168" s="2">
        <f t="shared" si="118"/>
        <v>0</v>
      </c>
      <c r="CI168" s="2">
        <f t="shared" si="118"/>
        <v>0</v>
      </c>
      <c r="CJ168" s="2">
        <f t="shared" si="118"/>
        <v>0</v>
      </c>
      <c r="CK168" s="2">
        <f t="shared" si="118"/>
        <v>0</v>
      </c>
      <c r="CL168" s="2">
        <f t="shared" si="118"/>
        <v>0</v>
      </c>
      <c r="CM168" s="2">
        <f t="shared" si="118"/>
        <v>0</v>
      </c>
      <c r="CN168" s="2">
        <f t="shared" si="118"/>
        <v>0</v>
      </c>
      <c r="CO168" s="2">
        <f t="shared" si="118"/>
        <v>0</v>
      </c>
      <c r="CP168" s="2">
        <f t="shared" si="118"/>
        <v>0</v>
      </c>
      <c r="CQ168" s="2">
        <f t="shared" si="118"/>
        <v>0</v>
      </c>
      <c r="CR168" s="2">
        <f t="shared" si="118"/>
        <v>0</v>
      </c>
      <c r="CS168" s="2">
        <f t="shared" si="118"/>
        <v>0</v>
      </c>
      <c r="CT168" s="2">
        <f t="shared" si="118"/>
        <v>0</v>
      </c>
      <c r="CU168" s="2">
        <f t="shared" si="118"/>
        <v>0</v>
      </c>
      <c r="CV168" s="2">
        <f t="shared" si="118"/>
        <v>0</v>
      </c>
      <c r="CW168" s="2">
        <f t="shared" si="118"/>
        <v>0</v>
      </c>
      <c r="CX168" s="2">
        <f t="shared" si="118"/>
        <v>0</v>
      </c>
      <c r="CY168" s="2">
        <f t="shared" si="118"/>
        <v>0</v>
      </c>
      <c r="CZ168" s="2">
        <f t="shared" si="118"/>
        <v>0</v>
      </c>
      <c r="DA168" s="2">
        <f t="shared" si="118"/>
        <v>0</v>
      </c>
      <c r="DB168" s="2">
        <f t="shared" si="118"/>
        <v>0</v>
      </c>
      <c r="DC168" s="2">
        <f t="shared" si="118"/>
        <v>0</v>
      </c>
      <c r="DD168" s="2">
        <f t="shared" si="118"/>
        <v>0</v>
      </c>
      <c r="DE168" s="2">
        <f t="shared" si="118"/>
        <v>0</v>
      </c>
      <c r="DF168" s="2">
        <f t="shared" si="118"/>
        <v>0</v>
      </c>
      <c r="DG168" s="3">
        <f t="shared" ref="DG168:EL168" si="119">DG210</f>
        <v>0</v>
      </c>
      <c r="DH168" s="3">
        <f t="shared" si="119"/>
        <v>0</v>
      </c>
      <c r="DI168" s="3">
        <f t="shared" si="119"/>
        <v>0</v>
      </c>
      <c r="DJ168" s="3">
        <f t="shared" si="119"/>
        <v>0</v>
      </c>
      <c r="DK168" s="3">
        <f t="shared" si="119"/>
        <v>0</v>
      </c>
      <c r="DL168" s="3">
        <f t="shared" si="119"/>
        <v>0</v>
      </c>
      <c r="DM168" s="3">
        <f t="shared" si="119"/>
        <v>0</v>
      </c>
      <c r="DN168" s="3">
        <f t="shared" si="119"/>
        <v>0</v>
      </c>
      <c r="DO168" s="3">
        <f t="shared" si="119"/>
        <v>0</v>
      </c>
      <c r="DP168" s="3">
        <f t="shared" si="119"/>
        <v>0</v>
      </c>
      <c r="DQ168" s="3">
        <f t="shared" si="119"/>
        <v>0</v>
      </c>
      <c r="DR168" s="3">
        <f t="shared" si="119"/>
        <v>0</v>
      </c>
      <c r="DS168" s="3">
        <f t="shared" si="119"/>
        <v>0</v>
      </c>
      <c r="DT168" s="3">
        <f t="shared" si="119"/>
        <v>0</v>
      </c>
      <c r="DU168" s="3">
        <f t="shared" si="119"/>
        <v>0</v>
      </c>
      <c r="DV168" s="3">
        <f t="shared" si="119"/>
        <v>0</v>
      </c>
      <c r="DW168" s="3">
        <f t="shared" si="119"/>
        <v>0</v>
      </c>
      <c r="DX168" s="3">
        <f t="shared" si="119"/>
        <v>0</v>
      </c>
      <c r="DY168" s="3">
        <f t="shared" si="119"/>
        <v>0</v>
      </c>
      <c r="DZ168" s="3">
        <f t="shared" si="119"/>
        <v>0</v>
      </c>
      <c r="EA168" s="3">
        <f t="shared" si="119"/>
        <v>0</v>
      </c>
      <c r="EB168" s="3">
        <f t="shared" si="119"/>
        <v>0</v>
      </c>
      <c r="EC168" s="3">
        <f t="shared" si="119"/>
        <v>0</v>
      </c>
      <c r="ED168" s="3">
        <f t="shared" si="119"/>
        <v>0</v>
      </c>
      <c r="EE168" s="3">
        <f t="shared" si="119"/>
        <v>0</v>
      </c>
      <c r="EF168" s="3">
        <f t="shared" si="119"/>
        <v>0</v>
      </c>
      <c r="EG168" s="3">
        <f t="shared" si="119"/>
        <v>0</v>
      </c>
      <c r="EH168" s="3">
        <f t="shared" si="119"/>
        <v>0</v>
      </c>
      <c r="EI168" s="3">
        <f t="shared" si="119"/>
        <v>0</v>
      </c>
      <c r="EJ168" s="3">
        <f t="shared" si="119"/>
        <v>0</v>
      </c>
      <c r="EK168" s="3">
        <f t="shared" si="119"/>
        <v>0</v>
      </c>
      <c r="EL168" s="3">
        <f t="shared" si="119"/>
        <v>0</v>
      </c>
      <c r="EM168" s="3">
        <f t="shared" ref="EM168:FR168" si="120">EM210</f>
        <v>0</v>
      </c>
      <c r="EN168" s="3">
        <f t="shared" si="120"/>
        <v>0</v>
      </c>
      <c r="EO168" s="3">
        <f t="shared" si="120"/>
        <v>0</v>
      </c>
      <c r="EP168" s="3">
        <f t="shared" si="120"/>
        <v>0</v>
      </c>
      <c r="EQ168" s="3">
        <f t="shared" si="120"/>
        <v>0</v>
      </c>
      <c r="ER168" s="3">
        <f t="shared" si="120"/>
        <v>0</v>
      </c>
      <c r="ES168" s="3">
        <f t="shared" si="120"/>
        <v>0</v>
      </c>
      <c r="ET168" s="3">
        <f t="shared" si="120"/>
        <v>0</v>
      </c>
      <c r="EU168" s="3">
        <f t="shared" si="120"/>
        <v>0</v>
      </c>
      <c r="EV168" s="3">
        <f t="shared" si="120"/>
        <v>0</v>
      </c>
      <c r="EW168" s="3">
        <f t="shared" si="120"/>
        <v>0</v>
      </c>
      <c r="EX168" s="3">
        <f t="shared" si="120"/>
        <v>0</v>
      </c>
      <c r="EY168" s="3">
        <f t="shared" si="120"/>
        <v>0</v>
      </c>
      <c r="EZ168" s="3">
        <f t="shared" si="120"/>
        <v>0</v>
      </c>
      <c r="FA168" s="3">
        <f t="shared" si="120"/>
        <v>0</v>
      </c>
      <c r="FB168" s="3">
        <f t="shared" si="120"/>
        <v>0</v>
      </c>
      <c r="FC168" s="3">
        <f t="shared" si="120"/>
        <v>0</v>
      </c>
      <c r="FD168" s="3">
        <f t="shared" si="120"/>
        <v>0</v>
      </c>
      <c r="FE168" s="3">
        <f t="shared" si="120"/>
        <v>0</v>
      </c>
      <c r="FF168" s="3">
        <f t="shared" si="120"/>
        <v>0</v>
      </c>
      <c r="FG168" s="3">
        <f t="shared" si="120"/>
        <v>0</v>
      </c>
      <c r="FH168" s="3">
        <f t="shared" si="120"/>
        <v>0</v>
      </c>
      <c r="FI168" s="3">
        <f t="shared" si="120"/>
        <v>0</v>
      </c>
      <c r="FJ168" s="3">
        <f t="shared" si="120"/>
        <v>0</v>
      </c>
      <c r="FK168" s="3">
        <f t="shared" si="120"/>
        <v>0</v>
      </c>
      <c r="FL168" s="3">
        <f t="shared" si="120"/>
        <v>0</v>
      </c>
      <c r="FM168" s="3">
        <f t="shared" si="120"/>
        <v>0</v>
      </c>
      <c r="FN168" s="3">
        <f t="shared" si="120"/>
        <v>0</v>
      </c>
      <c r="FO168" s="3">
        <f t="shared" si="120"/>
        <v>0</v>
      </c>
      <c r="FP168" s="3">
        <f t="shared" si="120"/>
        <v>0</v>
      </c>
      <c r="FQ168" s="3">
        <f t="shared" si="120"/>
        <v>0</v>
      </c>
      <c r="FR168" s="3">
        <f t="shared" si="120"/>
        <v>0</v>
      </c>
      <c r="FS168" s="3">
        <f t="shared" ref="FS168:GX168" si="121">FS210</f>
        <v>0</v>
      </c>
      <c r="FT168" s="3">
        <f t="shared" si="121"/>
        <v>0</v>
      </c>
      <c r="FU168" s="3">
        <f t="shared" si="121"/>
        <v>0</v>
      </c>
      <c r="FV168" s="3">
        <f t="shared" si="121"/>
        <v>0</v>
      </c>
      <c r="FW168" s="3">
        <f t="shared" si="121"/>
        <v>0</v>
      </c>
      <c r="FX168" s="3">
        <f t="shared" si="121"/>
        <v>0</v>
      </c>
      <c r="FY168" s="3">
        <f t="shared" si="121"/>
        <v>0</v>
      </c>
      <c r="FZ168" s="3">
        <f t="shared" si="121"/>
        <v>0</v>
      </c>
      <c r="GA168" s="3">
        <f t="shared" si="121"/>
        <v>0</v>
      </c>
      <c r="GB168" s="3">
        <f t="shared" si="121"/>
        <v>0</v>
      </c>
      <c r="GC168" s="3">
        <f t="shared" si="121"/>
        <v>0</v>
      </c>
      <c r="GD168" s="3">
        <f t="shared" si="121"/>
        <v>0</v>
      </c>
      <c r="GE168" s="3">
        <f t="shared" si="121"/>
        <v>0</v>
      </c>
      <c r="GF168" s="3">
        <f t="shared" si="121"/>
        <v>0</v>
      </c>
      <c r="GG168" s="3">
        <f t="shared" si="121"/>
        <v>0</v>
      </c>
      <c r="GH168" s="3">
        <f t="shared" si="121"/>
        <v>0</v>
      </c>
      <c r="GI168" s="3">
        <f t="shared" si="121"/>
        <v>0</v>
      </c>
      <c r="GJ168" s="3">
        <f t="shared" si="121"/>
        <v>0</v>
      </c>
      <c r="GK168" s="3">
        <f t="shared" si="121"/>
        <v>0</v>
      </c>
      <c r="GL168" s="3">
        <f t="shared" si="121"/>
        <v>0</v>
      </c>
      <c r="GM168" s="3">
        <f t="shared" si="121"/>
        <v>0</v>
      </c>
      <c r="GN168" s="3">
        <f t="shared" si="121"/>
        <v>0</v>
      </c>
      <c r="GO168" s="3">
        <f t="shared" si="121"/>
        <v>0</v>
      </c>
      <c r="GP168" s="3">
        <f t="shared" si="121"/>
        <v>0</v>
      </c>
      <c r="GQ168" s="3">
        <f t="shared" si="121"/>
        <v>0</v>
      </c>
      <c r="GR168" s="3">
        <f t="shared" si="121"/>
        <v>0</v>
      </c>
      <c r="GS168" s="3">
        <f t="shared" si="121"/>
        <v>0</v>
      </c>
      <c r="GT168" s="3">
        <f t="shared" si="121"/>
        <v>0</v>
      </c>
      <c r="GU168" s="3">
        <f t="shared" si="121"/>
        <v>0</v>
      </c>
      <c r="GV168" s="3">
        <f t="shared" si="121"/>
        <v>0</v>
      </c>
      <c r="GW168" s="3">
        <f t="shared" si="121"/>
        <v>0</v>
      </c>
      <c r="GX168" s="3">
        <f t="shared" si="121"/>
        <v>0</v>
      </c>
    </row>
    <row r="170" spans="1:245" x14ac:dyDescent="0.2">
      <c r="A170" s="1">
        <v>4</v>
      </c>
      <c r="B170" s="1">
        <v>1</v>
      </c>
      <c r="C170" s="1"/>
      <c r="D170" s="1">
        <f>ROW(A180)</f>
        <v>180</v>
      </c>
      <c r="E170" s="1"/>
      <c r="F170" s="1" t="s">
        <v>25</v>
      </c>
      <c r="G170" s="1" t="s">
        <v>261</v>
      </c>
      <c r="H170" s="1" t="s">
        <v>3</v>
      </c>
      <c r="I170" s="1">
        <v>0</v>
      </c>
      <c r="J170" s="1"/>
      <c r="K170" s="1">
        <v>0</v>
      </c>
      <c r="L170" s="1"/>
      <c r="M170" s="1" t="s">
        <v>3</v>
      </c>
      <c r="N170" s="1"/>
      <c r="O170" s="1"/>
      <c r="P170" s="1"/>
      <c r="Q170" s="1"/>
      <c r="R170" s="1"/>
      <c r="S170" s="1">
        <v>0</v>
      </c>
      <c r="T170" s="1"/>
      <c r="U170" s="1" t="s">
        <v>3</v>
      </c>
      <c r="V170" s="1">
        <v>0</v>
      </c>
      <c r="W170" s="1"/>
      <c r="X170" s="1"/>
      <c r="Y170" s="1"/>
      <c r="Z170" s="1"/>
      <c r="AA170" s="1"/>
      <c r="AB170" s="1" t="s">
        <v>3</v>
      </c>
      <c r="AC170" s="1" t="s">
        <v>3</v>
      </c>
      <c r="AD170" s="1" t="s">
        <v>3</v>
      </c>
      <c r="AE170" s="1" t="s">
        <v>3</v>
      </c>
      <c r="AF170" s="1" t="s">
        <v>3</v>
      </c>
      <c r="AG170" s="1" t="s">
        <v>3</v>
      </c>
      <c r="AH170" s="1"/>
      <c r="AI170" s="1"/>
      <c r="AJ170" s="1"/>
      <c r="AK170" s="1"/>
      <c r="AL170" s="1"/>
      <c r="AM170" s="1"/>
      <c r="AN170" s="1"/>
      <c r="AO170" s="1"/>
      <c r="AP170" s="1" t="s">
        <v>3</v>
      </c>
      <c r="AQ170" s="1" t="s">
        <v>3</v>
      </c>
      <c r="AR170" s="1" t="s">
        <v>3</v>
      </c>
      <c r="AS170" s="1"/>
      <c r="AT170" s="1"/>
      <c r="AU170" s="1"/>
      <c r="AV170" s="1"/>
      <c r="AW170" s="1"/>
      <c r="AX170" s="1"/>
      <c r="AY170" s="1"/>
      <c r="AZ170" s="1" t="s">
        <v>3</v>
      </c>
      <c r="BA170" s="1"/>
      <c r="BB170" s="1" t="s">
        <v>3</v>
      </c>
      <c r="BC170" s="1" t="s">
        <v>3</v>
      </c>
      <c r="BD170" s="1" t="s">
        <v>3</v>
      </c>
      <c r="BE170" s="1" t="s">
        <v>3</v>
      </c>
      <c r="BF170" s="1" t="s">
        <v>3</v>
      </c>
      <c r="BG170" s="1" t="s">
        <v>3</v>
      </c>
      <c r="BH170" s="1" t="s">
        <v>3</v>
      </c>
      <c r="BI170" s="1" t="s">
        <v>3</v>
      </c>
      <c r="BJ170" s="1" t="s">
        <v>3</v>
      </c>
      <c r="BK170" s="1" t="s">
        <v>3</v>
      </c>
      <c r="BL170" s="1" t="s">
        <v>3</v>
      </c>
      <c r="BM170" s="1" t="s">
        <v>3</v>
      </c>
      <c r="BN170" s="1" t="s">
        <v>3</v>
      </c>
      <c r="BO170" s="1" t="s">
        <v>3</v>
      </c>
      <c r="BP170" s="1" t="s">
        <v>3</v>
      </c>
      <c r="BQ170" s="1"/>
      <c r="BR170" s="1"/>
      <c r="BS170" s="1"/>
      <c r="BT170" s="1"/>
      <c r="BU170" s="1"/>
      <c r="BV170" s="1"/>
      <c r="BW170" s="1"/>
      <c r="BX170" s="1">
        <v>0</v>
      </c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>
        <v>0</v>
      </c>
    </row>
    <row r="172" spans="1:245" x14ac:dyDescent="0.2">
      <c r="A172" s="2">
        <v>52</v>
      </c>
      <c r="B172" s="2">
        <f t="shared" ref="B172:G172" si="122">B180</f>
        <v>1</v>
      </c>
      <c r="C172" s="2">
        <f t="shared" si="122"/>
        <v>4</v>
      </c>
      <c r="D172" s="2">
        <f t="shared" si="122"/>
        <v>170</v>
      </c>
      <c r="E172" s="2">
        <f t="shared" si="122"/>
        <v>0</v>
      </c>
      <c r="F172" s="2" t="str">
        <f t="shared" si="122"/>
        <v>Новый раздел</v>
      </c>
      <c r="G172" s="2" t="str">
        <f t="shared" si="122"/>
        <v>ПНР</v>
      </c>
      <c r="H172" s="2"/>
      <c r="I172" s="2"/>
      <c r="J172" s="2"/>
      <c r="K172" s="2"/>
      <c r="L172" s="2"/>
      <c r="M172" s="2"/>
      <c r="N172" s="2"/>
      <c r="O172" s="2">
        <f t="shared" ref="O172:AT172" si="123">O180</f>
        <v>4737.1899999999996</v>
      </c>
      <c r="P172" s="2">
        <f t="shared" si="123"/>
        <v>0</v>
      </c>
      <c r="Q172" s="2">
        <f t="shared" si="123"/>
        <v>0</v>
      </c>
      <c r="R172" s="2">
        <f t="shared" si="123"/>
        <v>0</v>
      </c>
      <c r="S172" s="2">
        <f t="shared" si="123"/>
        <v>4737.1899999999996</v>
      </c>
      <c r="T172" s="2">
        <f t="shared" si="123"/>
        <v>0</v>
      </c>
      <c r="U172" s="2">
        <f t="shared" si="123"/>
        <v>7.1688000000000001</v>
      </c>
      <c r="V172" s="2">
        <f t="shared" si="123"/>
        <v>0</v>
      </c>
      <c r="W172" s="2">
        <f t="shared" si="123"/>
        <v>0</v>
      </c>
      <c r="X172" s="2">
        <f t="shared" si="123"/>
        <v>3505.52</v>
      </c>
      <c r="Y172" s="2">
        <f t="shared" si="123"/>
        <v>1705.39</v>
      </c>
      <c r="Z172" s="2">
        <f t="shared" si="123"/>
        <v>0</v>
      </c>
      <c r="AA172" s="2">
        <f t="shared" si="123"/>
        <v>0</v>
      </c>
      <c r="AB172" s="2">
        <f t="shared" si="123"/>
        <v>4737.1899999999996</v>
      </c>
      <c r="AC172" s="2">
        <f t="shared" si="123"/>
        <v>0</v>
      </c>
      <c r="AD172" s="2">
        <f t="shared" si="123"/>
        <v>0</v>
      </c>
      <c r="AE172" s="2">
        <f t="shared" si="123"/>
        <v>0</v>
      </c>
      <c r="AF172" s="2">
        <f t="shared" si="123"/>
        <v>4737.1899999999996</v>
      </c>
      <c r="AG172" s="2">
        <f t="shared" si="123"/>
        <v>0</v>
      </c>
      <c r="AH172" s="2">
        <f t="shared" si="123"/>
        <v>7.1688000000000001</v>
      </c>
      <c r="AI172" s="2">
        <f t="shared" si="123"/>
        <v>0</v>
      </c>
      <c r="AJ172" s="2">
        <f t="shared" si="123"/>
        <v>0</v>
      </c>
      <c r="AK172" s="2">
        <f t="shared" si="123"/>
        <v>3505.52</v>
      </c>
      <c r="AL172" s="2">
        <f t="shared" si="123"/>
        <v>1705.39</v>
      </c>
      <c r="AM172" s="2">
        <f t="shared" si="123"/>
        <v>0</v>
      </c>
      <c r="AN172" s="2">
        <f t="shared" si="123"/>
        <v>0</v>
      </c>
      <c r="AO172" s="2">
        <f t="shared" si="123"/>
        <v>0</v>
      </c>
      <c r="AP172" s="2">
        <f t="shared" si="123"/>
        <v>0</v>
      </c>
      <c r="AQ172" s="2">
        <f t="shared" si="123"/>
        <v>0</v>
      </c>
      <c r="AR172" s="2">
        <f t="shared" si="123"/>
        <v>9948.1</v>
      </c>
      <c r="AS172" s="2">
        <f t="shared" si="123"/>
        <v>0</v>
      </c>
      <c r="AT172" s="2">
        <f t="shared" si="123"/>
        <v>0</v>
      </c>
      <c r="AU172" s="2">
        <f t="shared" ref="AU172:BZ172" si="124">AU180</f>
        <v>9948.1</v>
      </c>
      <c r="AV172" s="2">
        <f t="shared" si="124"/>
        <v>0</v>
      </c>
      <c r="AW172" s="2">
        <f t="shared" si="124"/>
        <v>0</v>
      </c>
      <c r="AX172" s="2">
        <f t="shared" si="124"/>
        <v>0</v>
      </c>
      <c r="AY172" s="2">
        <f t="shared" si="124"/>
        <v>0</v>
      </c>
      <c r="AZ172" s="2">
        <f t="shared" si="124"/>
        <v>0</v>
      </c>
      <c r="BA172" s="2">
        <f t="shared" si="124"/>
        <v>0</v>
      </c>
      <c r="BB172" s="2">
        <f t="shared" si="124"/>
        <v>0</v>
      </c>
      <c r="BC172" s="2">
        <f t="shared" si="124"/>
        <v>0</v>
      </c>
      <c r="BD172" s="2">
        <f t="shared" si="124"/>
        <v>0</v>
      </c>
      <c r="BE172" s="2">
        <f t="shared" si="124"/>
        <v>0</v>
      </c>
      <c r="BF172" s="2">
        <f t="shared" si="124"/>
        <v>0</v>
      </c>
      <c r="BG172" s="2">
        <f t="shared" si="124"/>
        <v>0</v>
      </c>
      <c r="BH172" s="2">
        <f t="shared" si="124"/>
        <v>0</v>
      </c>
      <c r="BI172" s="2">
        <f t="shared" si="124"/>
        <v>0</v>
      </c>
      <c r="BJ172" s="2">
        <f t="shared" si="124"/>
        <v>0</v>
      </c>
      <c r="BK172" s="2">
        <f t="shared" si="124"/>
        <v>0</v>
      </c>
      <c r="BL172" s="2">
        <f t="shared" si="124"/>
        <v>0</v>
      </c>
      <c r="BM172" s="2">
        <f t="shared" si="124"/>
        <v>0</v>
      </c>
      <c r="BN172" s="2">
        <f t="shared" si="124"/>
        <v>0</v>
      </c>
      <c r="BO172" s="2">
        <f t="shared" si="124"/>
        <v>0</v>
      </c>
      <c r="BP172" s="2">
        <f t="shared" si="124"/>
        <v>0</v>
      </c>
      <c r="BQ172" s="2">
        <f t="shared" si="124"/>
        <v>0</v>
      </c>
      <c r="BR172" s="2">
        <f t="shared" si="124"/>
        <v>0</v>
      </c>
      <c r="BS172" s="2">
        <f t="shared" si="124"/>
        <v>0</v>
      </c>
      <c r="BT172" s="2">
        <f t="shared" si="124"/>
        <v>0</v>
      </c>
      <c r="BU172" s="2">
        <f t="shared" si="124"/>
        <v>0</v>
      </c>
      <c r="BV172" s="2">
        <f t="shared" si="124"/>
        <v>0</v>
      </c>
      <c r="BW172" s="2">
        <f t="shared" si="124"/>
        <v>0</v>
      </c>
      <c r="BX172" s="2">
        <f t="shared" si="124"/>
        <v>0</v>
      </c>
      <c r="BY172" s="2">
        <f t="shared" si="124"/>
        <v>0</v>
      </c>
      <c r="BZ172" s="2">
        <f t="shared" si="124"/>
        <v>0</v>
      </c>
      <c r="CA172" s="2">
        <f t="shared" ref="CA172:DF172" si="125">CA180</f>
        <v>9948.1</v>
      </c>
      <c r="CB172" s="2">
        <f t="shared" si="125"/>
        <v>0</v>
      </c>
      <c r="CC172" s="2">
        <f t="shared" si="125"/>
        <v>0</v>
      </c>
      <c r="CD172" s="2">
        <f t="shared" si="125"/>
        <v>9948.1</v>
      </c>
      <c r="CE172" s="2">
        <f t="shared" si="125"/>
        <v>0</v>
      </c>
      <c r="CF172" s="2">
        <f t="shared" si="125"/>
        <v>0</v>
      </c>
      <c r="CG172" s="2">
        <f t="shared" si="125"/>
        <v>0</v>
      </c>
      <c r="CH172" s="2">
        <f t="shared" si="125"/>
        <v>0</v>
      </c>
      <c r="CI172" s="2">
        <f t="shared" si="125"/>
        <v>0</v>
      </c>
      <c r="CJ172" s="2">
        <f t="shared" si="125"/>
        <v>0</v>
      </c>
      <c r="CK172" s="2">
        <f t="shared" si="125"/>
        <v>0</v>
      </c>
      <c r="CL172" s="2">
        <f t="shared" si="125"/>
        <v>0</v>
      </c>
      <c r="CM172" s="2">
        <f t="shared" si="125"/>
        <v>0</v>
      </c>
      <c r="CN172" s="2">
        <f t="shared" si="125"/>
        <v>0</v>
      </c>
      <c r="CO172" s="2">
        <f t="shared" si="125"/>
        <v>0</v>
      </c>
      <c r="CP172" s="2">
        <f t="shared" si="125"/>
        <v>0</v>
      </c>
      <c r="CQ172" s="2">
        <f t="shared" si="125"/>
        <v>0</v>
      </c>
      <c r="CR172" s="2">
        <f t="shared" si="125"/>
        <v>0</v>
      </c>
      <c r="CS172" s="2">
        <f t="shared" si="125"/>
        <v>0</v>
      </c>
      <c r="CT172" s="2">
        <f t="shared" si="125"/>
        <v>0</v>
      </c>
      <c r="CU172" s="2">
        <f t="shared" si="125"/>
        <v>0</v>
      </c>
      <c r="CV172" s="2">
        <f t="shared" si="125"/>
        <v>0</v>
      </c>
      <c r="CW172" s="2">
        <f t="shared" si="125"/>
        <v>0</v>
      </c>
      <c r="CX172" s="2">
        <f t="shared" si="125"/>
        <v>0</v>
      </c>
      <c r="CY172" s="2">
        <f t="shared" si="125"/>
        <v>0</v>
      </c>
      <c r="CZ172" s="2">
        <f t="shared" si="125"/>
        <v>0</v>
      </c>
      <c r="DA172" s="2">
        <f t="shared" si="125"/>
        <v>0</v>
      </c>
      <c r="DB172" s="2">
        <f t="shared" si="125"/>
        <v>0</v>
      </c>
      <c r="DC172" s="2">
        <f t="shared" si="125"/>
        <v>0</v>
      </c>
      <c r="DD172" s="2">
        <f t="shared" si="125"/>
        <v>0</v>
      </c>
      <c r="DE172" s="2">
        <f t="shared" si="125"/>
        <v>0</v>
      </c>
      <c r="DF172" s="2">
        <f t="shared" si="125"/>
        <v>0</v>
      </c>
      <c r="DG172" s="3">
        <f t="shared" ref="DG172:EL172" si="126">DG180</f>
        <v>0</v>
      </c>
      <c r="DH172" s="3">
        <f t="shared" si="126"/>
        <v>0</v>
      </c>
      <c r="DI172" s="3">
        <f t="shared" si="126"/>
        <v>0</v>
      </c>
      <c r="DJ172" s="3">
        <f t="shared" si="126"/>
        <v>0</v>
      </c>
      <c r="DK172" s="3">
        <f t="shared" si="126"/>
        <v>0</v>
      </c>
      <c r="DL172" s="3">
        <f t="shared" si="126"/>
        <v>0</v>
      </c>
      <c r="DM172" s="3">
        <f t="shared" si="126"/>
        <v>0</v>
      </c>
      <c r="DN172" s="3">
        <f t="shared" si="126"/>
        <v>0</v>
      </c>
      <c r="DO172" s="3">
        <f t="shared" si="126"/>
        <v>0</v>
      </c>
      <c r="DP172" s="3">
        <f t="shared" si="126"/>
        <v>0</v>
      </c>
      <c r="DQ172" s="3">
        <f t="shared" si="126"/>
        <v>0</v>
      </c>
      <c r="DR172" s="3">
        <f t="shared" si="126"/>
        <v>0</v>
      </c>
      <c r="DS172" s="3">
        <f t="shared" si="126"/>
        <v>0</v>
      </c>
      <c r="DT172" s="3">
        <f t="shared" si="126"/>
        <v>0</v>
      </c>
      <c r="DU172" s="3">
        <f t="shared" si="126"/>
        <v>0</v>
      </c>
      <c r="DV172" s="3">
        <f t="shared" si="126"/>
        <v>0</v>
      </c>
      <c r="DW172" s="3">
        <f t="shared" si="126"/>
        <v>0</v>
      </c>
      <c r="DX172" s="3">
        <f t="shared" si="126"/>
        <v>0</v>
      </c>
      <c r="DY172" s="3">
        <f t="shared" si="126"/>
        <v>0</v>
      </c>
      <c r="DZ172" s="3">
        <f t="shared" si="126"/>
        <v>0</v>
      </c>
      <c r="EA172" s="3">
        <f t="shared" si="126"/>
        <v>0</v>
      </c>
      <c r="EB172" s="3">
        <f t="shared" si="126"/>
        <v>0</v>
      </c>
      <c r="EC172" s="3">
        <f t="shared" si="126"/>
        <v>0</v>
      </c>
      <c r="ED172" s="3">
        <f t="shared" si="126"/>
        <v>0</v>
      </c>
      <c r="EE172" s="3">
        <f t="shared" si="126"/>
        <v>0</v>
      </c>
      <c r="EF172" s="3">
        <f t="shared" si="126"/>
        <v>0</v>
      </c>
      <c r="EG172" s="3">
        <f t="shared" si="126"/>
        <v>0</v>
      </c>
      <c r="EH172" s="3">
        <f t="shared" si="126"/>
        <v>0</v>
      </c>
      <c r="EI172" s="3">
        <f t="shared" si="126"/>
        <v>0</v>
      </c>
      <c r="EJ172" s="3">
        <f t="shared" si="126"/>
        <v>0</v>
      </c>
      <c r="EK172" s="3">
        <f t="shared" si="126"/>
        <v>0</v>
      </c>
      <c r="EL172" s="3">
        <f t="shared" si="126"/>
        <v>0</v>
      </c>
      <c r="EM172" s="3">
        <f t="shared" ref="EM172:FR172" si="127">EM180</f>
        <v>0</v>
      </c>
      <c r="EN172" s="3">
        <f t="shared" si="127"/>
        <v>0</v>
      </c>
      <c r="EO172" s="3">
        <f t="shared" si="127"/>
        <v>0</v>
      </c>
      <c r="EP172" s="3">
        <f t="shared" si="127"/>
        <v>0</v>
      </c>
      <c r="EQ172" s="3">
        <f t="shared" si="127"/>
        <v>0</v>
      </c>
      <c r="ER172" s="3">
        <f t="shared" si="127"/>
        <v>0</v>
      </c>
      <c r="ES172" s="3">
        <f t="shared" si="127"/>
        <v>0</v>
      </c>
      <c r="ET172" s="3">
        <f t="shared" si="127"/>
        <v>0</v>
      </c>
      <c r="EU172" s="3">
        <f t="shared" si="127"/>
        <v>0</v>
      </c>
      <c r="EV172" s="3">
        <f t="shared" si="127"/>
        <v>0</v>
      </c>
      <c r="EW172" s="3">
        <f t="shared" si="127"/>
        <v>0</v>
      </c>
      <c r="EX172" s="3">
        <f t="shared" si="127"/>
        <v>0</v>
      </c>
      <c r="EY172" s="3">
        <f t="shared" si="127"/>
        <v>0</v>
      </c>
      <c r="EZ172" s="3">
        <f t="shared" si="127"/>
        <v>0</v>
      </c>
      <c r="FA172" s="3">
        <f t="shared" si="127"/>
        <v>0</v>
      </c>
      <c r="FB172" s="3">
        <f t="shared" si="127"/>
        <v>0</v>
      </c>
      <c r="FC172" s="3">
        <f t="shared" si="127"/>
        <v>0</v>
      </c>
      <c r="FD172" s="3">
        <f t="shared" si="127"/>
        <v>0</v>
      </c>
      <c r="FE172" s="3">
        <f t="shared" si="127"/>
        <v>0</v>
      </c>
      <c r="FF172" s="3">
        <f t="shared" si="127"/>
        <v>0</v>
      </c>
      <c r="FG172" s="3">
        <f t="shared" si="127"/>
        <v>0</v>
      </c>
      <c r="FH172" s="3">
        <f t="shared" si="127"/>
        <v>0</v>
      </c>
      <c r="FI172" s="3">
        <f t="shared" si="127"/>
        <v>0</v>
      </c>
      <c r="FJ172" s="3">
        <f t="shared" si="127"/>
        <v>0</v>
      </c>
      <c r="FK172" s="3">
        <f t="shared" si="127"/>
        <v>0</v>
      </c>
      <c r="FL172" s="3">
        <f t="shared" si="127"/>
        <v>0</v>
      </c>
      <c r="FM172" s="3">
        <f t="shared" si="127"/>
        <v>0</v>
      </c>
      <c r="FN172" s="3">
        <f t="shared" si="127"/>
        <v>0</v>
      </c>
      <c r="FO172" s="3">
        <f t="shared" si="127"/>
        <v>0</v>
      </c>
      <c r="FP172" s="3">
        <f t="shared" si="127"/>
        <v>0</v>
      </c>
      <c r="FQ172" s="3">
        <f t="shared" si="127"/>
        <v>0</v>
      </c>
      <c r="FR172" s="3">
        <f t="shared" si="127"/>
        <v>0</v>
      </c>
      <c r="FS172" s="3">
        <f t="shared" ref="FS172:GX172" si="128">FS180</f>
        <v>0</v>
      </c>
      <c r="FT172" s="3">
        <f t="shared" si="128"/>
        <v>0</v>
      </c>
      <c r="FU172" s="3">
        <f t="shared" si="128"/>
        <v>0</v>
      </c>
      <c r="FV172" s="3">
        <f t="shared" si="128"/>
        <v>0</v>
      </c>
      <c r="FW172" s="3">
        <f t="shared" si="128"/>
        <v>0</v>
      </c>
      <c r="FX172" s="3">
        <f t="shared" si="128"/>
        <v>0</v>
      </c>
      <c r="FY172" s="3">
        <f t="shared" si="128"/>
        <v>0</v>
      </c>
      <c r="FZ172" s="3">
        <f t="shared" si="128"/>
        <v>0</v>
      </c>
      <c r="GA172" s="3">
        <f t="shared" si="128"/>
        <v>0</v>
      </c>
      <c r="GB172" s="3">
        <f t="shared" si="128"/>
        <v>0</v>
      </c>
      <c r="GC172" s="3">
        <f t="shared" si="128"/>
        <v>0</v>
      </c>
      <c r="GD172" s="3">
        <f t="shared" si="128"/>
        <v>0</v>
      </c>
      <c r="GE172" s="3">
        <f t="shared" si="128"/>
        <v>0</v>
      </c>
      <c r="GF172" s="3">
        <f t="shared" si="128"/>
        <v>0</v>
      </c>
      <c r="GG172" s="3">
        <f t="shared" si="128"/>
        <v>0</v>
      </c>
      <c r="GH172" s="3">
        <f t="shared" si="128"/>
        <v>0</v>
      </c>
      <c r="GI172" s="3">
        <f t="shared" si="128"/>
        <v>0</v>
      </c>
      <c r="GJ172" s="3">
        <f t="shared" si="128"/>
        <v>0</v>
      </c>
      <c r="GK172" s="3">
        <f t="shared" si="128"/>
        <v>0</v>
      </c>
      <c r="GL172" s="3">
        <f t="shared" si="128"/>
        <v>0</v>
      </c>
      <c r="GM172" s="3">
        <f t="shared" si="128"/>
        <v>0</v>
      </c>
      <c r="GN172" s="3">
        <f t="shared" si="128"/>
        <v>0</v>
      </c>
      <c r="GO172" s="3">
        <f t="shared" si="128"/>
        <v>0</v>
      </c>
      <c r="GP172" s="3">
        <f t="shared" si="128"/>
        <v>0</v>
      </c>
      <c r="GQ172" s="3">
        <f t="shared" si="128"/>
        <v>0</v>
      </c>
      <c r="GR172" s="3">
        <f t="shared" si="128"/>
        <v>0</v>
      </c>
      <c r="GS172" s="3">
        <f t="shared" si="128"/>
        <v>0</v>
      </c>
      <c r="GT172" s="3">
        <f t="shared" si="128"/>
        <v>0</v>
      </c>
      <c r="GU172" s="3">
        <f t="shared" si="128"/>
        <v>0</v>
      </c>
      <c r="GV172" s="3">
        <f t="shared" si="128"/>
        <v>0</v>
      </c>
      <c r="GW172" s="3">
        <f t="shared" si="128"/>
        <v>0</v>
      </c>
      <c r="GX172" s="3">
        <f t="shared" si="128"/>
        <v>0</v>
      </c>
    </row>
    <row r="174" spans="1:245" x14ac:dyDescent="0.2">
      <c r="A174">
        <v>17</v>
      </c>
      <c r="B174">
        <v>1</v>
      </c>
      <c r="C174">
        <f>ROW(SmtRes!A160)</f>
        <v>160</v>
      </c>
      <c r="D174">
        <f>ROW(EtalonRes!A171)</f>
        <v>171</v>
      </c>
      <c r="E174" t="s">
        <v>27</v>
      </c>
      <c r="F174" t="s">
        <v>262</v>
      </c>
      <c r="G174" t="s">
        <v>263</v>
      </c>
      <c r="H174" t="s">
        <v>264</v>
      </c>
      <c r="I174">
        <v>3</v>
      </c>
      <c r="J174">
        <v>0</v>
      </c>
      <c r="K174">
        <v>3</v>
      </c>
      <c r="O174">
        <f>ROUND(CP174,2)</f>
        <v>1982.42</v>
      </c>
      <c r="P174">
        <f>SUMIF(SmtRes!AQ159:'SmtRes'!AQ160,"=1",SmtRes!DF159:'SmtRes'!DF160)</f>
        <v>0</v>
      </c>
      <c r="Q174">
        <f>SUMIF(SmtRes!AQ159:'SmtRes'!AQ160,"=1",SmtRes!DG159:'SmtRes'!DG160)</f>
        <v>0</v>
      </c>
      <c r="R174">
        <f>SUMIF(SmtRes!AQ159:'SmtRes'!AQ160,"=1",SmtRes!DH159:'SmtRes'!DH160)</f>
        <v>0</v>
      </c>
      <c r="S174">
        <f>SUMIF(SmtRes!AQ159:'SmtRes'!AQ160,"=1",SmtRes!DI159:'SmtRes'!DI160)</f>
        <v>1982.42</v>
      </c>
      <c r="T174">
        <f>ROUND(CU174*I174,2)</f>
        <v>0</v>
      </c>
      <c r="U174">
        <f>SUMIF(SmtRes!AQ159:'SmtRes'!AQ160,"=1",SmtRes!CV159:'SmtRes'!CV160)</f>
        <v>3</v>
      </c>
      <c r="V174">
        <f>SUMIF(SmtRes!AQ159:'SmtRes'!AQ160,"=1",SmtRes!CW159:'SmtRes'!CW160)</f>
        <v>0</v>
      </c>
      <c r="W174">
        <f>ROUND(CX174*I174,2)</f>
        <v>0</v>
      </c>
      <c r="X174">
        <f t="shared" ref="X174:Y178" si="129">ROUND(CY174,2)</f>
        <v>1466.99</v>
      </c>
      <c r="Y174">
        <f t="shared" si="129"/>
        <v>713.67</v>
      </c>
      <c r="AA174">
        <v>89848907</v>
      </c>
      <c r="AB174">
        <f>ROUND((AC174+AD174+AF174),6)</f>
        <v>660.80499999999995</v>
      </c>
      <c r="AC174">
        <f>ROUND((0),6)</f>
        <v>0</v>
      </c>
      <c r="AD174">
        <f>ROUND((((0)-(0))+AE174),6)</f>
        <v>0</v>
      </c>
      <c r="AE174">
        <f>ROUND((0),6)</f>
        <v>0</v>
      </c>
      <c r="AF174">
        <f>ROUND((SUM(SmtRes!BT159:'SmtRes'!BT160)),6)</f>
        <v>660.80499999999995</v>
      </c>
      <c r="AG174">
        <f>ROUND((AP174),6)</f>
        <v>0</v>
      </c>
      <c r="AH174">
        <f>(SUM(SmtRes!BU159:'SmtRes'!BU160))</f>
        <v>1</v>
      </c>
      <c r="AI174">
        <f>(0)</f>
        <v>0</v>
      </c>
      <c r="AJ174">
        <f>(AS174)</f>
        <v>0</v>
      </c>
      <c r="AK174">
        <v>660.80500000000006</v>
      </c>
      <c r="AL174">
        <v>0</v>
      </c>
      <c r="AM174">
        <v>0</v>
      </c>
      <c r="AN174">
        <v>0</v>
      </c>
      <c r="AO174">
        <v>660.80500000000006</v>
      </c>
      <c r="AP174">
        <v>0</v>
      </c>
      <c r="AQ174">
        <v>1</v>
      </c>
      <c r="AR174">
        <v>0</v>
      </c>
      <c r="AS174">
        <v>0</v>
      </c>
      <c r="AT174">
        <v>74</v>
      </c>
      <c r="AU174">
        <v>36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4</v>
      </c>
      <c r="BJ174" t="s">
        <v>265</v>
      </c>
      <c r="BM174">
        <v>200001</v>
      </c>
      <c r="BN174">
        <v>0</v>
      </c>
      <c r="BO174" t="s">
        <v>3</v>
      </c>
      <c r="BP174">
        <v>0</v>
      </c>
      <c r="BQ174">
        <v>4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74</v>
      </c>
      <c r="CA174">
        <v>36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>(P174+Q174+S174+R174)</f>
        <v>1982.42</v>
      </c>
      <c r="CQ174">
        <f>SUMIF(SmtRes!AQ159:'SmtRes'!AQ160,"=1",SmtRes!AA159:'SmtRes'!AA160)</f>
        <v>0</v>
      </c>
      <c r="CR174">
        <f>SUMIF(SmtRes!AQ159:'SmtRes'!AQ160,"=1",SmtRes!AB159:'SmtRes'!AB160)</f>
        <v>0</v>
      </c>
      <c r="CS174">
        <f>SUMIF(SmtRes!AQ159:'SmtRes'!AQ160,"=1",SmtRes!AC159:'SmtRes'!AC160)</f>
        <v>0</v>
      </c>
      <c r="CT174">
        <f>SUMIF(SmtRes!AQ159:'SmtRes'!AQ160,"=1",SmtRes!AD159:'SmtRes'!AD160)</f>
        <v>1321.6100000000001</v>
      </c>
      <c r="CU174">
        <f>AG174</f>
        <v>0</v>
      </c>
      <c r="CV174">
        <f>SUMIF(SmtRes!AQ159:'SmtRes'!AQ160,"=1",SmtRes!BU159:'SmtRes'!BU160)</f>
        <v>1</v>
      </c>
      <c r="CW174">
        <f>SUMIF(SmtRes!AQ159:'SmtRes'!AQ160,"=1",SmtRes!BV159:'SmtRes'!BV160)</f>
        <v>0</v>
      </c>
      <c r="CX174">
        <f>AJ174</f>
        <v>0</v>
      </c>
      <c r="CY174">
        <f>(((S174+R174)*AT174)/100)</f>
        <v>1466.9908000000003</v>
      </c>
      <c r="CZ174">
        <f>(((S174+R174)*AU174)/100)</f>
        <v>713.6712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264</v>
      </c>
      <c r="DW174" t="s">
        <v>264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89539436</v>
      </c>
      <c r="EF174">
        <v>4</v>
      </c>
      <c r="EG174" t="s">
        <v>266</v>
      </c>
      <c r="EH174">
        <v>83</v>
      </c>
      <c r="EI174" t="s">
        <v>266</v>
      </c>
      <c r="EJ174">
        <v>4</v>
      </c>
      <c r="EK174">
        <v>200001</v>
      </c>
      <c r="EL174" t="s">
        <v>267</v>
      </c>
      <c r="EM174" t="s">
        <v>268</v>
      </c>
      <c r="EO174" t="s">
        <v>3</v>
      </c>
      <c r="EQ174">
        <v>131072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1</v>
      </c>
      <c r="EX174">
        <v>0</v>
      </c>
      <c r="EY174">
        <v>0</v>
      </c>
      <c r="FQ174">
        <v>0</v>
      </c>
      <c r="FR174">
        <f>ROUND(IF(BI174=3,GM174,0),2)</f>
        <v>0</v>
      </c>
      <c r="FS174">
        <v>0</v>
      </c>
      <c r="FX174">
        <v>74</v>
      </c>
      <c r="FY174">
        <v>36</v>
      </c>
      <c r="GA174" t="s">
        <v>3</v>
      </c>
      <c r="GD174">
        <v>1</v>
      </c>
      <c r="GF174">
        <v>1511930615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>ROUND(IF(AND(BH174=3,BI174=3,FS174&lt;&gt;0),P174,0),2)</f>
        <v>0</v>
      </c>
      <c r="GM174">
        <f>ROUND(O174+X174+Y174,2)+GX174</f>
        <v>4163.08</v>
      </c>
      <c r="GN174">
        <f>IF(OR(BI174=0,BI174=1),GM174-GX174,0)</f>
        <v>0</v>
      </c>
      <c r="GO174">
        <f>IF(BI174=2,GM174-GX174,0)</f>
        <v>0</v>
      </c>
      <c r="GP174">
        <f>IF(BI174=4,GM174-GX174,0)</f>
        <v>4163.08</v>
      </c>
      <c r="GR174">
        <v>0</v>
      </c>
      <c r="GS174">
        <v>0</v>
      </c>
      <c r="GT174">
        <v>0</v>
      </c>
      <c r="GU174" t="s">
        <v>3</v>
      </c>
      <c r="GV174">
        <f>ROUND((GT174),6)</f>
        <v>0</v>
      </c>
      <c r="GW174">
        <v>1</v>
      </c>
      <c r="GX174">
        <f>ROUND(HC174*I174,2)</f>
        <v>0</v>
      </c>
      <c r="HA174">
        <v>0</v>
      </c>
      <c r="HB174">
        <v>0</v>
      </c>
      <c r="HC174">
        <f>GV174*GW174</f>
        <v>0</v>
      </c>
      <c r="HE174" t="s">
        <v>3</v>
      </c>
      <c r="HF174" t="s">
        <v>3</v>
      </c>
      <c r="HM174" t="s">
        <v>3</v>
      </c>
      <c r="HN174" t="s">
        <v>269</v>
      </c>
      <c r="HO174" t="s">
        <v>270</v>
      </c>
      <c r="HP174" t="s">
        <v>266</v>
      </c>
      <c r="HQ174" t="s">
        <v>266</v>
      </c>
      <c r="IK174">
        <v>0</v>
      </c>
    </row>
    <row r="175" spans="1:245" x14ac:dyDescent="0.2">
      <c r="A175">
        <v>17</v>
      </c>
      <c r="B175">
        <v>1</v>
      </c>
      <c r="C175">
        <f>ROW(SmtRes!A162)</f>
        <v>162</v>
      </c>
      <c r="D175">
        <f>ROW(EtalonRes!A173)</f>
        <v>173</v>
      </c>
      <c r="E175" t="s">
        <v>37</v>
      </c>
      <c r="F175" t="s">
        <v>271</v>
      </c>
      <c r="G175" t="s">
        <v>272</v>
      </c>
      <c r="H175" t="s">
        <v>273</v>
      </c>
      <c r="I175">
        <f>ROUND(3/100,7)</f>
        <v>0.03</v>
      </c>
      <c r="J175">
        <v>0</v>
      </c>
      <c r="K175">
        <f>ROUND(3/100,7)</f>
        <v>0.03</v>
      </c>
      <c r="O175">
        <f>ROUND(CP175,2)</f>
        <v>256.92</v>
      </c>
      <c r="P175">
        <f>SUMIF(SmtRes!AQ161:'SmtRes'!AQ162,"=1",SmtRes!DF161:'SmtRes'!DF162)</f>
        <v>0</v>
      </c>
      <c r="Q175">
        <f>SUMIF(SmtRes!AQ161:'SmtRes'!AQ162,"=1",SmtRes!DG161:'SmtRes'!DG162)</f>
        <v>0</v>
      </c>
      <c r="R175">
        <f>SUMIF(SmtRes!AQ161:'SmtRes'!AQ162,"=1",SmtRes!DH161:'SmtRes'!DH162)</f>
        <v>0</v>
      </c>
      <c r="S175">
        <f>SUMIF(SmtRes!AQ161:'SmtRes'!AQ162,"=1",SmtRes!DI161:'SmtRes'!DI162)</f>
        <v>256.92</v>
      </c>
      <c r="T175">
        <f>ROUND(CU175*I175,2)</f>
        <v>0</v>
      </c>
      <c r="U175">
        <f>SUMIF(SmtRes!AQ161:'SmtRes'!AQ162,"=1",SmtRes!CV161:'SmtRes'!CV162)</f>
        <v>0.38879999999999998</v>
      </c>
      <c r="V175">
        <f>SUMIF(SmtRes!AQ161:'SmtRes'!AQ162,"=1",SmtRes!CW161:'SmtRes'!CW162)</f>
        <v>0</v>
      </c>
      <c r="W175">
        <f>ROUND(CX175*I175,2)</f>
        <v>0</v>
      </c>
      <c r="X175">
        <f t="shared" si="129"/>
        <v>190.12</v>
      </c>
      <c r="Y175">
        <f t="shared" si="129"/>
        <v>92.49</v>
      </c>
      <c r="AA175">
        <v>89848907</v>
      </c>
      <c r="AB175">
        <f>ROUND((AC175+AD175+AF175),6)</f>
        <v>8564.0328000000009</v>
      </c>
      <c r="AC175">
        <f>ROUND((0),6)</f>
        <v>0</v>
      </c>
      <c r="AD175">
        <f>ROUND((((0)-(0))+AE175),6)</f>
        <v>0</v>
      </c>
      <c r="AE175">
        <f>ROUND((0),6)</f>
        <v>0</v>
      </c>
      <c r="AF175">
        <f>ROUND((SUM(SmtRes!BT161:'SmtRes'!BT162)),6)</f>
        <v>8564.0328000000009</v>
      </c>
      <c r="AG175">
        <f>ROUND((AP175),6)</f>
        <v>0</v>
      </c>
      <c r="AH175">
        <f>(SUM(SmtRes!BU161:'SmtRes'!BU162))</f>
        <v>12.96</v>
      </c>
      <c r="AI175">
        <f>(0)</f>
        <v>0</v>
      </c>
      <c r="AJ175">
        <f>(AS175)</f>
        <v>0</v>
      </c>
      <c r="AK175">
        <v>8564.0328000000009</v>
      </c>
      <c r="AL175">
        <v>0</v>
      </c>
      <c r="AM175">
        <v>0</v>
      </c>
      <c r="AN175">
        <v>0</v>
      </c>
      <c r="AO175">
        <v>8564.0328000000009</v>
      </c>
      <c r="AP175">
        <v>0</v>
      </c>
      <c r="AQ175">
        <v>12.96</v>
      </c>
      <c r="AR175">
        <v>0</v>
      </c>
      <c r="AS175">
        <v>0</v>
      </c>
      <c r="AT175">
        <v>74</v>
      </c>
      <c r="AU175">
        <v>36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4</v>
      </c>
      <c r="BJ175" t="s">
        <v>274</v>
      </c>
      <c r="BM175">
        <v>200001</v>
      </c>
      <c r="BN175">
        <v>0</v>
      </c>
      <c r="BO175" t="s">
        <v>3</v>
      </c>
      <c r="BP175">
        <v>0</v>
      </c>
      <c r="BQ175">
        <v>4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74</v>
      </c>
      <c r="CA175">
        <v>36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>(P175+Q175+S175+R175)</f>
        <v>256.92</v>
      </c>
      <c r="CQ175">
        <f>SUMIF(SmtRes!AQ161:'SmtRes'!AQ162,"=1",SmtRes!AA161:'SmtRes'!AA162)</f>
        <v>0</v>
      </c>
      <c r="CR175">
        <f>SUMIF(SmtRes!AQ161:'SmtRes'!AQ162,"=1",SmtRes!AB161:'SmtRes'!AB162)</f>
        <v>0</v>
      </c>
      <c r="CS175">
        <f>SUMIF(SmtRes!AQ161:'SmtRes'!AQ162,"=1",SmtRes!AC161:'SmtRes'!AC162)</f>
        <v>0</v>
      </c>
      <c r="CT175">
        <f>SUMIF(SmtRes!AQ161:'SmtRes'!AQ162,"=1",SmtRes!AD161:'SmtRes'!AD162)</f>
        <v>1321.6100000000001</v>
      </c>
      <c r="CU175">
        <f>AG175</f>
        <v>0</v>
      </c>
      <c r="CV175">
        <f>SUMIF(SmtRes!AQ161:'SmtRes'!AQ162,"=1",SmtRes!BU161:'SmtRes'!BU162)</f>
        <v>12.96</v>
      </c>
      <c r="CW175">
        <f>SUMIF(SmtRes!AQ161:'SmtRes'!AQ162,"=1",SmtRes!BV161:'SmtRes'!BV162)</f>
        <v>0</v>
      </c>
      <c r="CX175">
        <f>AJ175</f>
        <v>0</v>
      </c>
      <c r="CY175">
        <f>(((S175+R175)*AT175)/100)</f>
        <v>190.12080000000003</v>
      </c>
      <c r="CZ175">
        <f>(((S175+R175)*AU175)/100)</f>
        <v>92.491200000000006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273</v>
      </c>
      <c r="DW175" t="s">
        <v>273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89539436</v>
      </c>
      <c r="EF175">
        <v>4</v>
      </c>
      <c r="EG175" t="s">
        <v>266</v>
      </c>
      <c r="EH175">
        <v>83</v>
      </c>
      <c r="EI175" t="s">
        <v>266</v>
      </c>
      <c r="EJ175">
        <v>4</v>
      </c>
      <c r="EK175">
        <v>200001</v>
      </c>
      <c r="EL175" t="s">
        <v>267</v>
      </c>
      <c r="EM175" t="s">
        <v>268</v>
      </c>
      <c r="EO175" t="s">
        <v>3</v>
      </c>
      <c r="EQ175">
        <v>131072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12.96</v>
      </c>
      <c r="EX175">
        <v>0</v>
      </c>
      <c r="EY175">
        <v>0</v>
      </c>
      <c r="FQ175">
        <v>0</v>
      </c>
      <c r="FR175">
        <f>ROUND(IF(BI175=3,GM175,0),2)</f>
        <v>0</v>
      </c>
      <c r="FS175">
        <v>0</v>
      </c>
      <c r="FX175">
        <v>74</v>
      </c>
      <c r="FY175">
        <v>36</v>
      </c>
      <c r="GA175" t="s">
        <v>3</v>
      </c>
      <c r="GD175">
        <v>1</v>
      </c>
      <c r="GF175">
        <v>1531914829</v>
      </c>
      <c r="GG175">
        <v>2</v>
      </c>
      <c r="GH175">
        <v>1</v>
      </c>
      <c r="GI175">
        <v>-2</v>
      </c>
      <c r="GJ175">
        <v>0</v>
      </c>
      <c r="GK175">
        <v>0</v>
      </c>
      <c r="GL175">
        <f>ROUND(IF(AND(BH175=3,BI175=3,FS175&lt;&gt;0),P175,0),2)</f>
        <v>0</v>
      </c>
      <c r="GM175">
        <f>ROUND(O175+X175+Y175,2)+GX175</f>
        <v>539.53</v>
      </c>
      <c r="GN175">
        <f>IF(OR(BI175=0,BI175=1),GM175-GX175,0)</f>
        <v>0</v>
      </c>
      <c r="GO175">
        <f>IF(BI175=2,GM175-GX175,0)</f>
        <v>0</v>
      </c>
      <c r="GP175">
        <f>IF(BI175=4,GM175-GX175,0)</f>
        <v>539.53</v>
      </c>
      <c r="GR175">
        <v>0</v>
      </c>
      <c r="GS175">
        <v>0</v>
      </c>
      <c r="GT175">
        <v>0</v>
      </c>
      <c r="GU175" t="s">
        <v>3</v>
      </c>
      <c r="GV175">
        <f>ROUND((GT175),6)</f>
        <v>0</v>
      </c>
      <c r="GW175">
        <v>1</v>
      </c>
      <c r="GX175">
        <f>ROUND(HC175*I175,2)</f>
        <v>0</v>
      </c>
      <c r="HA175">
        <v>0</v>
      </c>
      <c r="HB175">
        <v>0</v>
      </c>
      <c r="HC175">
        <f>GV175*GW175</f>
        <v>0</v>
      </c>
      <c r="HE175" t="s">
        <v>3</v>
      </c>
      <c r="HF175" t="s">
        <v>3</v>
      </c>
      <c r="HM175" t="s">
        <v>3</v>
      </c>
      <c r="HN175" t="s">
        <v>269</v>
      </c>
      <c r="HO175" t="s">
        <v>270</v>
      </c>
      <c r="HP175" t="s">
        <v>266</v>
      </c>
      <c r="HQ175" t="s">
        <v>266</v>
      </c>
      <c r="IK175">
        <v>0</v>
      </c>
    </row>
    <row r="176" spans="1:245" x14ac:dyDescent="0.2">
      <c r="A176">
        <v>17</v>
      </c>
      <c r="B176">
        <v>1</v>
      </c>
      <c r="C176">
        <f>ROW(SmtRes!A164)</f>
        <v>164</v>
      </c>
      <c r="D176">
        <f>ROW(EtalonRes!A175)</f>
        <v>175</v>
      </c>
      <c r="E176" t="s">
        <v>41</v>
      </c>
      <c r="F176" t="s">
        <v>275</v>
      </c>
      <c r="G176" t="s">
        <v>276</v>
      </c>
      <c r="H176" t="s">
        <v>30</v>
      </c>
      <c r="I176">
        <v>1</v>
      </c>
      <c r="J176">
        <v>0</v>
      </c>
      <c r="K176">
        <v>1</v>
      </c>
      <c r="O176">
        <f>ROUND(CP176,2)</f>
        <v>660.81</v>
      </c>
      <c r="P176">
        <f>SUMIF(SmtRes!AQ163:'SmtRes'!AQ164,"=1",SmtRes!DF163:'SmtRes'!DF164)</f>
        <v>0</v>
      </c>
      <c r="Q176">
        <f>SUMIF(SmtRes!AQ163:'SmtRes'!AQ164,"=1",SmtRes!DG163:'SmtRes'!DG164)</f>
        <v>0</v>
      </c>
      <c r="R176">
        <f>SUMIF(SmtRes!AQ163:'SmtRes'!AQ164,"=1",SmtRes!DH163:'SmtRes'!DH164)</f>
        <v>0</v>
      </c>
      <c r="S176">
        <f>SUMIF(SmtRes!AQ163:'SmtRes'!AQ164,"=1",SmtRes!DI163:'SmtRes'!DI164)</f>
        <v>660.81</v>
      </c>
      <c r="T176">
        <f>ROUND(CU176*I176,2)</f>
        <v>0</v>
      </c>
      <c r="U176">
        <f>SUMIF(SmtRes!AQ163:'SmtRes'!AQ164,"=1",SmtRes!CV163:'SmtRes'!CV164)</f>
        <v>1</v>
      </c>
      <c r="V176">
        <f>SUMIF(SmtRes!AQ163:'SmtRes'!AQ164,"=1",SmtRes!CW163:'SmtRes'!CW164)</f>
        <v>0</v>
      </c>
      <c r="W176">
        <f>ROUND(CX176*I176,2)</f>
        <v>0</v>
      </c>
      <c r="X176">
        <f t="shared" si="129"/>
        <v>489</v>
      </c>
      <c r="Y176">
        <f t="shared" si="129"/>
        <v>237.89</v>
      </c>
      <c r="AA176">
        <v>89848907</v>
      </c>
      <c r="AB176">
        <f>ROUND((AC176+AD176+AF176),6)</f>
        <v>660.80499999999995</v>
      </c>
      <c r="AC176">
        <f>ROUND((0),6)</f>
        <v>0</v>
      </c>
      <c r="AD176">
        <f>ROUND((((0)-(0))+AE176),6)</f>
        <v>0</v>
      </c>
      <c r="AE176">
        <f>ROUND((0),6)</f>
        <v>0</v>
      </c>
      <c r="AF176">
        <f>ROUND((SUM(SmtRes!BT163:'SmtRes'!BT164)),6)</f>
        <v>660.80499999999995</v>
      </c>
      <c r="AG176">
        <f>ROUND((AP176),6)</f>
        <v>0</v>
      </c>
      <c r="AH176">
        <f>(SUM(SmtRes!BU163:'SmtRes'!BU164))</f>
        <v>1</v>
      </c>
      <c r="AI176">
        <f>(0)</f>
        <v>0</v>
      </c>
      <c r="AJ176">
        <f>(AS176)</f>
        <v>0</v>
      </c>
      <c r="AK176">
        <v>660.80500000000006</v>
      </c>
      <c r="AL176">
        <v>0</v>
      </c>
      <c r="AM176">
        <v>0</v>
      </c>
      <c r="AN176">
        <v>0</v>
      </c>
      <c r="AO176">
        <v>660.80500000000006</v>
      </c>
      <c r="AP176">
        <v>0</v>
      </c>
      <c r="AQ176">
        <v>1</v>
      </c>
      <c r="AR176">
        <v>0</v>
      </c>
      <c r="AS176">
        <v>0</v>
      </c>
      <c r="AT176">
        <v>74</v>
      </c>
      <c r="AU176">
        <v>36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4</v>
      </c>
      <c r="BJ176" t="s">
        <v>277</v>
      </c>
      <c r="BM176">
        <v>200001</v>
      </c>
      <c r="BN176">
        <v>0</v>
      </c>
      <c r="BO176" t="s">
        <v>3</v>
      </c>
      <c r="BP176">
        <v>0</v>
      </c>
      <c r="BQ176">
        <v>4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74</v>
      </c>
      <c r="CA176">
        <v>36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>(P176+Q176+S176+R176)</f>
        <v>660.81</v>
      </c>
      <c r="CQ176">
        <f>SUMIF(SmtRes!AQ163:'SmtRes'!AQ164,"=1",SmtRes!AA163:'SmtRes'!AA164)</f>
        <v>0</v>
      </c>
      <c r="CR176">
        <f>SUMIF(SmtRes!AQ163:'SmtRes'!AQ164,"=1",SmtRes!AB163:'SmtRes'!AB164)</f>
        <v>0</v>
      </c>
      <c r="CS176">
        <f>SUMIF(SmtRes!AQ163:'SmtRes'!AQ164,"=1",SmtRes!AC163:'SmtRes'!AC164)</f>
        <v>0</v>
      </c>
      <c r="CT176">
        <f>SUMIF(SmtRes!AQ163:'SmtRes'!AQ164,"=1",SmtRes!AD163:'SmtRes'!AD164)</f>
        <v>1321.6100000000001</v>
      </c>
      <c r="CU176">
        <f>AG176</f>
        <v>0</v>
      </c>
      <c r="CV176">
        <f>SUMIF(SmtRes!AQ163:'SmtRes'!AQ164,"=1",SmtRes!BU163:'SmtRes'!BU164)</f>
        <v>1</v>
      </c>
      <c r="CW176">
        <f>SUMIF(SmtRes!AQ163:'SmtRes'!AQ164,"=1",SmtRes!BV163:'SmtRes'!BV164)</f>
        <v>0</v>
      </c>
      <c r="CX176">
        <f>AJ176</f>
        <v>0</v>
      </c>
      <c r="CY176">
        <f>(((S176+R176)*AT176)/100)</f>
        <v>488.99939999999992</v>
      </c>
      <c r="CZ176">
        <f>(((S176+R176)*AU176)/100)</f>
        <v>237.89159999999995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30</v>
      </c>
      <c r="DW176" t="s">
        <v>30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89539436</v>
      </c>
      <c r="EF176">
        <v>4</v>
      </c>
      <c r="EG176" t="s">
        <v>266</v>
      </c>
      <c r="EH176">
        <v>83</v>
      </c>
      <c r="EI176" t="s">
        <v>266</v>
      </c>
      <c r="EJ176">
        <v>4</v>
      </c>
      <c r="EK176">
        <v>200001</v>
      </c>
      <c r="EL176" t="s">
        <v>267</v>
      </c>
      <c r="EM176" t="s">
        <v>268</v>
      </c>
      <c r="EO176" t="s">
        <v>3</v>
      </c>
      <c r="EQ176">
        <v>131072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1</v>
      </c>
      <c r="EX176">
        <v>0</v>
      </c>
      <c r="EY176">
        <v>0</v>
      </c>
      <c r="FQ176">
        <v>0</v>
      </c>
      <c r="FR176">
        <f>ROUND(IF(BI176=3,GM176,0),2)</f>
        <v>0</v>
      </c>
      <c r="FS176">
        <v>0</v>
      </c>
      <c r="FX176">
        <v>74</v>
      </c>
      <c r="FY176">
        <v>36</v>
      </c>
      <c r="GA176" t="s">
        <v>3</v>
      </c>
      <c r="GD176">
        <v>1</v>
      </c>
      <c r="GF176">
        <v>-2084587875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>ROUND(IF(AND(BH176=3,BI176=3,FS176&lt;&gt;0),P176,0),2)</f>
        <v>0</v>
      </c>
      <c r="GM176">
        <f>ROUND(O176+X176+Y176,2)+GX176</f>
        <v>1387.7</v>
      </c>
      <c r="GN176">
        <f>IF(OR(BI176=0,BI176=1),GM176-GX176,0)</f>
        <v>0</v>
      </c>
      <c r="GO176">
        <f>IF(BI176=2,GM176-GX176,0)</f>
        <v>0</v>
      </c>
      <c r="GP176">
        <f>IF(BI176=4,GM176-GX176,0)</f>
        <v>1387.7</v>
      </c>
      <c r="GR176">
        <v>0</v>
      </c>
      <c r="GS176">
        <v>0</v>
      </c>
      <c r="GT176">
        <v>0</v>
      </c>
      <c r="GU176" t="s">
        <v>3</v>
      </c>
      <c r="GV176">
        <f>ROUND((GT176),6)</f>
        <v>0</v>
      </c>
      <c r="GW176">
        <v>1</v>
      </c>
      <c r="GX176">
        <f>ROUND(HC176*I176,2)</f>
        <v>0</v>
      </c>
      <c r="HA176">
        <v>0</v>
      </c>
      <c r="HB176">
        <v>0</v>
      </c>
      <c r="HC176">
        <f>GV176*GW176</f>
        <v>0</v>
      </c>
      <c r="HE176" t="s">
        <v>3</v>
      </c>
      <c r="HF176" t="s">
        <v>3</v>
      </c>
      <c r="HM176" t="s">
        <v>3</v>
      </c>
      <c r="HN176" t="s">
        <v>269</v>
      </c>
      <c r="HO176" t="s">
        <v>270</v>
      </c>
      <c r="HP176" t="s">
        <v>266</v>
      </c>
      <c r="HQ176" t="s">
        <v>266</v>
      </c>
      <c r="IK176">
        <v>0</v>
      </c>
    </row>
    <row r="177" spans="1:245" x14ac:dyDescent="0.2">
      <c r="A177">
        <v>17</v>
      </c>
      <c r="B177">
        <v>1</v>
      </c>
      <c r="C177">
        <f>ROW(SmtRes!A166)</f>
        <v>166</v>
      </c>
      <c r="D177">
        <f>ROW(EtalonRes!A177)</f>
        <v>177</v>
      </c>
      <c r="E177" t="s">
        <v>45</v>
      </c>
      <c r="F177" t="s">
        <v>278</v>
      </c>
      <c r="G177" t="s">
        <v>279</v>
      </c>
      <c r="H177" t="s">
        <v>30</v>
      </c>
      <c r="I177">
        <v>3</v>
      </c>
      <c r="J177">
        <v>0</v>
      </c>
      <c r="K177">
        <v>3</v>
      </c>
      <c r="O177">
        <f>ROUND(CP177,2)</f>
        <v>1625.58</v>
      </c>
      <c r="P177">
        <f>SUMIF(SmtRes!AQ165:'SmtRes'!AQ166,"=1",SmtRes!DF165:'SmtRes'!DF166)</f>
        <v>0</v>
      </c>
      <c r="Q177">
        <f>SUMIF(SmtRes!AQ165:'SmtRes'!AQ166,"=1",SmtRes!DG165:'SmtRes'!DG166)</f>
        <v>0</v>
      </c>
      <c r="R177">
        <f>SUMIF(SmtRes!AQ165:'SmtRes'!AQ166,"=1",SmtRes!DH165:'SmtRes'!DH166)</f>
        <v>0</v>
      </c>
      <c r="S177">
        <f>SUMIF(SmtRes!AQ165:'SmtRes'!AQ166,"=1",SmtRes!DI165:'SmtRes'!DI166)</f>
        <v>1625.58</v>
      </c>
      <c r="T177">
        <f>ROUND(CU177*I177,2)</f>
        <v>0</v>
      </c>
      <c r="U177">
        <f>SUMIF(SmtRes!AQ165:'SmtRes'!AQ166,"=1",SmtRes!CV165:'SmtRes'!CV166)</f>
        <v>2.46</v>
      </c>
      <c r="V177">
        <f>SUMIF(SmtRes!AQ165:'SmtRes'!AQ166,"=1",SmtRes!CW165:'SmtRes'!CW166)</f>
        <v>0</v>
      </c>
      <c r="W177">
        <f>ROUND(CX177*I177,2)</f>
        <v>0</v>
      </c>
      <c r="X177">
        <f t="shared" si="129"/>
        <v>1202.93</v>
      </c>
      <c r="Y177">
        <f t="shared" si="129"/>
        <v>585.21</v>
      </c>
      <c r="AA177">
        <v>89848907</v>
      </c>
      <c r="AB177">
        <f>ROUND((AC177+AD177+AF177),6)</f>
        <v>541.86009999999999</v>
      </c>
      <c r="AC177">
        <f>ROUND((0),6)</f>
        <v>0</v>
      </c>
      <c r="AD177">
        <f>ROUND((((0)-(0))+AE177),6)</f>
        <v>0</v>
      </c>
      <c r="AE177">
        <f>ROUND((0),6)</f>
        <v>0</v>
      </c>
      <c r="AF177">
        <f>ROUND((SUM(SmtRes!BT165:'SmtRes'!BT166)),6)</f>
        <v>541.86009999999999</v>
      </c>
      <c r="AG177">
        <f>ROUND((AP177),6)</f>
        <v>0</v>
      </c>
      <c r="AH177">
        <f>(SUM(SmtRes!BU165:'SmtRes'!BU166))</f>
        <v>0.82</v>
      </c>
      <c r="AI177">
        <f>(0)</f>
        <v>0</v>
      </c>
      <c r="AJ177">
        <f>(AS177)</f>
        <v>0</v>
      </c>
      <c r="AK177">
        <v>541.86009999999987</v>
      </c>
      <c r="AL177">
        <v>0</v>
      </c>
      <c r="AM177">
        <v>0</v>
      </c>
      <c r="AN177">
        <v>0</v>
      </c>
      <c r="AO177">
        <v>541.86009999999987</v>
      </c>
      <c r="AP177">
        <v>0</v>
      </c>
      <c r="AQ177">
        <v>0.82</v>
      </c>
      <c r="AR177">
        <v>0</v>
      </c>
      <c r="AS177">
        <v>0</v>
      </c>
      <c r="AT177">
        <v>74</v>
      </c>
      <c r="AU177">
        <v>36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4</v>
      </c>
      <c r="BJ177" t="s">
        <v>280</v>
      </c>
      <c r="BM177">
        <v>200001</v>
      </c>
      <c r="BN177">
        <v>0</v>
      </c>
      <c r="BO177" t="s">
        <v>3</v>
      </c>
      <c r="BP177">
        <v>0</v>
      </c>
      <c r="BQ177">
        <v>4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74</v>
      </c>
      <c r="CA177">
        <v>36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>(P177+Q177+S177+R177)</f>
        <v>1625.58</v>
      </c>
      <c r="CQ177">
        <f>SUMIF(SmtRes!AQ165:'SmtRes'!AQ166,"=1",SmtRes!AA165:'SmtRes'!AA166)</f>
        <v>0</v>
      </c>
      <c r="CR177">
        <f>SUMIF(SmtRes!AQ165:'SmtRes'!AQ166,"=1",SmtRes!AB165:'SmtRes'!AB166)</f>
        <v>0</v>
      </c>
      <c r="CS177">
        <f>SUMIF(SmtRes!AQ165:'SmtRes'!AQ166,"=1",SmtRes!AC165:'SmtRes'!AC166)</f>
        <v>0</v>
      </c>
      <c r="CT177">
        <f>SUMIF(SmtRes!AQ165:'SmtRes'!AQ166,"=1",SmtRes!AD165:'SmtRes'!AD166)</f>
        <v>1321.6100000000001</v>
      </c>
      <c r="CU177">
        <f>AG177</f>
        <v>0</v>
      </c>
      <c r="CV177">
        <f>SUMIF(SmtRes!AQ165:'SmtRes'!AQ166,"=1",SmtRes!BU165:'SmtRes'!BU166)</f>
        <v>0.82</v>
      </c>
      <c r="CW177">
        <f>SUMIF(SmtRes!AQ165:'SmtRes'!AQ166,"=1",SmtRes!BV165:'SmtRes'!BV166)</f>
        <v>0</v>
      </c>
      <c r="CX177">
        <f>AJ177</f>
        <v>0</v>
      </c>
      <c r="CY177">
        <f>(((S177+R177)*AT177)/100)</f>
        <v>1202.9292</v>
      </c>
      <c r="CZ177">
        <f>(((S177+R177)*AU177)/100)</f>
        <v>585.2088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30</v>
      </c>
      <c r="DW177" t="s">
        <v>30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89539436</v>
      </c>
      <c r="EF177">
        <v>4</v>
      </c>
      <c r="EG177" t="s">
        <v>266</v>
      </c>
      <c r="EH177">
        <v>83</v>
      </c>
      <c r="EI177" t="s">
        <v>266</v>
      </c>
      <c r="EJ177">
        <v>4</v>
      </c>
      <c r="EK177">
        <v>200001</v>
      </c>
      <c r="EL177" t="s">
        <v>267</v>
      </c>
      <c r="EM177" t="s">
        <v>268</v>
      </c>
      <c r="EO177" t="s">
        <v>3</v>
      </c>
      <c r="EQ177">
        <v>131072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0.82</v>
      </c>
      <c r="EX177">
        <v>0</v>
      </c>
      <c r="EY177">
        <v>0</v>
      </c>
      <c r="FQ177">
        <v>0</v>
      </c>
      <c r="FR177">
        <f>ROUND(IF(BI177=3,GM177,0),2)</f>
        <v>0</v>
      </c>
      <c r="FS177">
        <v>0</v>
      </c>
      <c r="FX177">
        <v>74</v>
      </c>
      <c r="FY177">
        <v>36</v>
      </c>
      <c r="GA177" t="s">
        <v>3</v>
      </c>
      <c r="GD177">
        <v>1</v>
      </c>
      <c r="GF177">
        <v>1910828706</v>
      </c>
      <c r="GG177">
        <v>2</v>
      </c>
      <c r="GH177">
        <v>1</v>
      </c>
      <c r="GI177">
        <v>-2</v>
      </c>
      <c r="GJ177">
        <v>0</v>
      </c>
      <c r="GK177">
        <v>0</v>
      </c>
      <c r="GL177">
        <f>ROUND(IF(AND(BH177=3,BI177=3,FS177&lt;&gt;0),P177,0),2)</f>
        <v>0</v>
      </c>
      <c r="GM177">
        <f>ROUND(O177+X177+Y177,2)+GX177</f>
        <v>3413.72</v>
      </c>
      <c r="GN177">
        <f>IF(OR(BI177=0,BI177=1),GM177-GX177,0)</f>
        <v>0</v>
      </c>
      <c r="GO177">
        <f>IF(BI177=2,GM177-GX177,0)</f>
        <v>0</v>
      </c>
      <c r="GP177">
        <f>IF(BI177=4,GM177-GX177,0)</f>
        <v>3413.72</v>
      </c>
      <c r="GR177">
        <v>0</v>
      </c>
      <c r="GS177">
        <v>0</v>
      </c>
      <c r="GT177">
        <v>0</v>
      </c>
      <c r="GU177" t="s">
        <v>3</v>
      </c>
      <c r="GV177">
        <f>ROUND((GT177),6)</f>
        <v>0</v>
      </c>
      <c r="GW177">
        <v>1</v>
      </c>
      <c r="GX177">
        <f>ROUND(HC177*I177,2)</f>
        <v>0</v>
      </c>
      <c r="HA177">
        <v>0</v>
      </c>
      <c r="HB177">
        <v>0</v>
      </c>
      <c r="HC177">
        <f>GV177*GW177</f>
        <v>0</v>
      </c>
      <c r="HE177" t="s">
        <v>3</v>
      </c>
      <c r="HF177" t="s">
        <v>3</v>
      </c>
      <c r="HM177" t="s">
        <v>3</v>
      </c>
      <c r="HN177" t="s">
        <v>269</v>
      </c>
      <c r="HO177" t="s">
        <v>270</v>
      </c>
      <c r="HP177" t="s">
        <v>266</v>
      </c>
      <c r="HQ177" t="s">
        <v>266</v>
      </c>
      <c r="IK177">
        <v>0</v>
      </c>
    </row>
    <row r="178" spans="1:245" x14ac:dyDescent="0.2">
      <c r="A178">
        <v>17</v>
      </c>
      <c r="B178">
        <v>1</v>
      </c>
      <c r="C178">
        <f>ROW(SmtRes!A168)</f>
        <v>168</v>
      </c>
      <c r="D178">
        <f>ROW(EtalonRes!A179)</f>
        <v>179</v>
      </c>
      <c r="E178" t="s">
        <v>55</v>
      </c>
      <c r="F178" t="s">
        <v>281</v>
      </c>
      <c r="G178" t="s">
        <v>282</v>
      </c>
      <c r="H178" t="s">
        <v>30</v>
      </c>
      <c r="I178">
        <v>1</v>
      </c>
      <c r="J178">
        <v>0</v>
      </c>
      <c r="K178">
        <v>1</v>
      </c>
      <c r="O178">
        <f>ROUND(CP178,2)</f>
        <v>211.46</v>
      </c>
      <c r="P178">
        <f>SUMIF(SmtRes!AQ167:'SmtRes'!AQ168,"=1",SmtRes!DF167:'SmtRes'!DF168)</f>
        <v>0</v>
      </c>
      <c r="Q178">
        <f>SUMIF(SmtRes!AQ167:'SmtRes'!AQ168,"=1",SmtRes!DG167:'SmtRes'!DG168)</f>
        <v>0</v>
      </c>
      <c r="R178">
        <f>SUMIF(SmtRes!AQ167:'SmtRes'!AQ168,"=1",SmtRes!DH167:'SmtRes'!DH168)</f>
        <v>0</v>
      </c>
      <c r="S178">
        <f>SUMIF(SmtRes!AQ167:'SmtRes'!AQ168,"=1",SmtRes!DI167:'SmtRes'!DI168)</f>
        <v>211.46</v>
      </c>
      <c r="T178">
        <f>ROUND(CU178*I178,2)</f>
        <v>0</v>
      </c>
      <c r="U178">
        <f>SUMIF(SmtRes!AQ167:'SmtRes'!AQ168,"=1",SmtRes!CV167:'SmtRes'!CV168)</f>
        <v>0.32</v>
      </c>
      <c r="V178">
        <f>SUMIF(SmtRes!AQ167:'SmtRes'!AQ168,"=1",SmtRes!CW167:'SmtRes'!CW168)</f>
        <v>0</v>
      </c>
      <c r="W178">
        <f>ROUND(CX178*I178,2)</f>
        <v>0</v>
      </c>
      <c r="X178">
        <f t="shared" si="129"/>
        <v>156.47999999999999</v>
      </c>
      <c r="Y178">
        <f t="shared" si="129"/>
        <v>76.13</v>
      </c>
      <c r="AA178">
        <v>89848907</v>
      </c>
      <c r="AB178">
        <f>ROUND((AC178+AD178+AF178),6)</f>
        <v>211.45760000000001</v>
      </c>
      <c r="AC178">
        <f>ROUND((0),6)</f>
        <v>0</v>
      </c>
      <c r="AD178">
        <f>ROUND((((0)-(0))+AE178),6)</f>
        <v>0</v>
      </c>
      <c r="AE178">
        <f>ROUND((0),6)</f>
        <v>0</v>
      </c>
      <c r="AF178">
        <f>ROUND((SUM(SmtRes!BT167:'SmtRes'!BT168)),6)</f>
        <v>211.45760000000001</v>
      </c>
      <c r="AG178">
        <f>ROUND((AP178),6)</f>
        <v>0</v>
      </c>
      <c r="AH178">
        <f>(SUM(SmtRes!BU167:'SmtRes'!BU168))</f>
        <v>0.32</v>
      </c>
      <c r="AI178">
        <f>(0)</f>
        <v>0</v>
      </c>
      <c r="AJ178">
        <f>(AS178)</f>
        <v>0</v>
      </c>
      <c r="AK178">
        <v>211.45760000000001</v>
      </c>
      <c r="AL178">
        <v>0</v>
      </c>
      <c r="AM178">
        <v>0</v>
      </c>
      <c r="AN178">
        <v>0</v>
      </c>
      <c r="AO178">
        <v>211.45760000000001</v>
      </c>
      <c r="AP178">
        <v>0</v>
      </c>
      <c r="AQ178">
        <v>0.32</v>
      </c>
      <c r="AR178">
        <v>0</v>
      </c>
      <c r="AS178">
        <v>0</v>
      </c>
      <c r="AT178">
        <v>74</v>
      </c>
      <c r="AU178">
        <v>36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4</v>
      </c>
      <c r="BJ178" t="s">
        <v>283</v>
      </c>
      <c r="BM178">
        <v>200001</v>
      </c>
      <c r="BN178">
        <v>0</v>
      </c>
      <c r="BO178" t="s">
        <v>3</v>
      </c>
      <c r="BP178">
        <v>0</v>
      </c>
      <c r="BQ178">
        <v>4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74</v>
      </c>
      <c r="CA178">
        <v>36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>(P178+Q178+S178+R178)</f>
        <v>211.46</v>
      </c>
      <c r="CQ178">
        <f>SUMIF(SmtRes!AQ167:'SmtRes'!AQ168,"=1",SmtRes!AA167:'SmtRes'!AA168)</f>
        <v>0</v>
      </c>
      <c r="CR178">
        <f>SUMIF(SmtRes!AQ167:'SmtRes'!AQ168,"=1",SmtRes!AB167:'SmtRes'!AB168)</f>
        <v>0</v>
      </c>
      <c r="CS178">
        <f>SUMIF(SmtRes!AQ167:'SmtRes'!AQ168,"=1",SmtRes!AC167:'SmtRes'!AC168)</f>
        <v>0</v>
      </c>
      <c r="CT178">
        <f>SUMIF(SmtRes!AQ167:'SmtRes'!AQ168,"=1",SmtRes!AD167:'SmtRes'!AD168)</f>
        <v>1321.6100000000001</v>
      </c>
      <c r="CU178">
        <f>AG178</f>
        <v>0</v>
      </c>
      <c r="CV178">
        <f>SUMIF(SmtRes!AQ167:'SmtRes'!AQ168,"=1",SmtRes!BU167:'SmtRes'!BU168)</f>
        <v>0.32</v>
      </c>
      <c r="CW178">
        <f>SUMIF(SmtRes!AQ167:'SmtRes'!AQ168,"=1",SmtRes!BV167:'SmtRes'!BV168)</f>
        <v>0</v>
      </c>
      <c r="CX178">
        <f>AJ178</f>
        <v>0</v>
      </c>
      <c r="CY178">
        <f>(((S178+R178)*AT178)/100)</f>
        <v>156.4804</v>
      </c>
      <c r="CZ178">
        <f>(((S178+R178)*AU178)/100)</f>
        <v>76.125600000000006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30</v>
      </c>
      <c r="DW178" t="s">
        <v>30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89539436</v>
      </c>
      <c r="EF178">
        <v>4</v>
      </c>
      <c r="EG178" t="s">
        <v>266</v>
      </c>
      <c r="EH178">
        <v>83</v>
      </c>
      <c r="EI178" t="s">
        <v>266</v>
      </c>
      <c r="EJ178">
        <v>4</v>
      </c>
      <c r="EK178">
        <v>200001</v>
      </c>
      <c r="EL178" t="s">
        <v>267</v>
      </c>
      <c r="EM178" t="s">
        <v>268</v>
      </c>
      <c r="EO178" t="s">
        <v>3</v>
      </c>
      <c r="EQ178">
        <v>131072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0.32</v>
      </c>
      <c r="EX178">
        <v>0</v>
      </c>
      <c r="EY178">
        <v>0</v>
      </c>
      <c r="FQ178">
        <v>0</v>
      </c>
      <c r="FR178">
        <f>ROUND(IF(BI178=3,GM178,0),2)</f>
        <v>0</v>
      </c>
      <c r="FS178">
        <v>0</v>
      </c>
      <c r="FX178">
        <v>74</v>
      </c>
      <c r="FY178">
        <v>36</v>
      </c>
      <c r="GA178" t="s">
        <v>3</v>
      </c>
      <c r="GD178">
        <v>1</v>
      </c>
      <c r="GF178">
        <v>710872902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>ROUND(IF(AND(BH178=3,BI178=3,FS178&lt;&gt;0),P178,0),2)</f>
        <v>0</v>
      </c>
      <c r="GM178">
        <f>ROUND(O178+X178+Y178,2)+GX178</f>
        <v>444.07</v>
      </c>
      <c r="GN178">
        <f>IF(OR(BI178=0,BI178=1),GM178-GX178,0)</f>
        <v>0</v>
      </c>
      <c r="GO178">
        <f>IF(BI178=2,GM178-GX178,0)</f>
        <v>0</v>
      </c>
      <c r="GP178">
        <f>IF(BI178=4,GM178-GX178,0)</f>
        <v>444.07</v>
      </c>
      <c r="GR178">
        <v>0</v>
      </c>
      <c r="GS178">
        <v>0</v>
      </c>
      <c r="GT178">
        <v>0</v>
      </c>
      <c r="GU178" t="s">
        <v>3</v>
      </c>
      <c r="GV178">
        <f>ROUND((GT178),6)</f>
        <v>0</v>
      </c>
      <c r="GW178">
        <v>1</v>
      </c>
      <c r="GX178">
        <f>ROUND(HC178*I178,2)</f>
        <v>0</v>
      </c>
      <c r="HA178">
        <v>0</v>
      </c>
      <c r="HB178">
        <v>0</v>
      </c>
      <c r="HC178">
        <f>GV178*GW178</f>
        <v>0</v>
      </c>
      <c r="HE178" t="s">
        <v>3</v>
      </c>
      <c r="HF178" t="s">
        <v>3</v>
      </c>
      <c r="HM178" t="s">
        <v>3</v>
      </c>
      <c r="HN178" t="s">
        <v>269</v>
      </c>
      <c r="HO178" t="s">
        <v>270</v>
      </c>
      <c r="HP178" t="s">
        <v>266</v>
      </c>
      <c r="HQ178" t="s">
        <v>266</v>
      </c>
      <c r="IK178">
        <v>0</v>
      </c>
    </row>
    <row r="180" spans="1:245" x14ac:dyDescent="0.2">
      <c r="A180" s="2">
        <v>51</v>
      </c>
      <c r="B180" s="2">
        <f>B170</f>
        <v>1</v>
      </c>
      <c r="C180" s="2">
        <f>A170</f>
        <v>4</v>
      </c>
      <c r="D180" s="2">
        <f>ROW(A170)</f>
        <v>170</v>
      </c>
      <c r="E180" s="2"/>
      <c r="F180" s="2" t="str">
        <f>IF(F170&lt;&gt;"",F170,"")</f>
        <v>Новый раздел</v>
      </c>
      <c r="G180" s="2" t="str">
        <f>IF(G170&lt;&gt;"",G170,"")</f>
        <v>ПНР</v>
      </c>
      <c r="H180" s="2">
        <v>0</v>
      </c>
      <c r="I180" s="2"/>
      <c r="J180" s="2"/>
      <c r="K180" s="2"/>
      <c r="L180" s="2"/>
      <c r="M180" s="2"/>
      <c r="N180" s="2"/>
      <c r="O180" s="2">
        <f t="shared" ref="O180:T180" si="130">ROUND(AB180,2)</f>
        <v>4737.1899999999996</v>
      </c>
      <c r="P180" s="2">
        <f t="shared" si="130"/>
        <v>0</v>
      </c>
      <c r="Q180" s="2">
        <f t="shared" si="130"/>
        <v>0</v>
      </c>
      <c r="R180" s="2">
        <f t="shared" si="130"/>
        <v>0</v>
      </c>
      <c r="S180" s="2">
        <f t="shared" si="130"/>
        <v>4737.1899999999996</v>
      </c>
      <c r="T180" s="2">
        <f t="shared" si="130"/>
        <v>0</v>
      </c>
      <c r="U180" s="2">
        <f>AH180</f>
        <v>7.1688000000000001</v>
      </c>
      <c r="V180" s="2">
        <f>AI180</f>
        <v>0</v>
      </c>
      <c r="W180" s="2">
        <f>ROUND(AJ180,2)</f>
        <v>0</v>
      </c>
      <c r="X180" s="2">
        <f>ROUND(AK180,2)</f>
        <v>3505.52</v>
      </c>
      <c r="Y180" s="2">
        <f>ROUND(AL180,2)</f>
        <v>1705.39</v>
      </c>
      <c r="Z180" s="2"/>
      <c r="AA180" s="2"/>
      <c r="AB180" s="2">
        <f>ROUND(SUMIF(AA174:AA178,"=89848907",O174:O178),2)</f>
        <v>4737.1899999999996</v>
      </c>
      <c r="AC180" s="2">
        <f>ROUND(SUMIF(AA174:AA178,"=89848907",P174:P178),2)</f>
        <v>0</v>
      </c>
      <c r="AD180" s="2">
        <f>ROUND(SUMIF(AA174:AA178,"=89848907",Q174:Q178),2)</f>
        <v>0</v>
      </c>
      <c r="AE180" s="2">
        <f>ROUND(SUMIF(AA174:AA178,"=89848907",R174:R178),2)</f>
        <v>0</v>
      </c>
      <c r="AF180" s="2">
        <f>ROUND(SUMIF(AA174:AA178,"=89848907",S174:S178),2)</f>
        <v>4737.1899999999996</v>
      </c>
      <c r="AG180" s="2">
        <f>ROUND(SUMIF(AA174:AA178,"=89848907",T174:T178),2)</f>
        <v>0</v>
      </c>
      <c r="AH180" s="2">
        <f>SUMIF(AA174:AA178,"=89848907",U174:U178)</f>
        <v>7.1688000000000001</v>
      </c>
      <c r="AI180" s="2">
        <f>SUMIF(AA174:AA178,"=89848907",V174:V178)</f>
        <v>0</v>
      </c>
      <c r="AJ180" s="2">
        <f>ROUND(SUMIF(AA174:AA178,"=89848907",W174:W178),2)</f>
        <v>0</v>
      </c>
      <c r="AK180" s="2">
        <f>ROUND(SUMIF(AA174:AA178,"=89848907",X174:X178),2)</f>
        <v>3505.52</v>
      </c>
      <c r="AL180" s="2">
        <f>ROUND(SUMIF(AA174:AA178,"=89848907",Y174:Y178),2)</f>
        <v>1705.39</v>
      </c>
      <c r="AM180" s="2"/>
      <c r="AN180" s="2"/>
      <c r="AO180" s="2">
        <f t="shared" ref="AO180:BD180" si="131">ROUND(BX180,2)</f>
        <v>0</v>
      </c>
      <c r="AP180" s="2">
        <f t="shared" si="131"/>
        <v>0</v>
      </c>
      <c r="AQ180" s="2">
        <f t="shared" si="131"/>
        <v>0</v>
      </c>
      <c r="AR180" s="2">
        <f t="shared" si="131"/>
        <v>9948.1</v>
      </c>
      <c r="AS180" s="2">
        <f t="shared" si="131"/>
        <v>0</v>
      </c>
      <c r="AT180" s="2">
        <f t="shared" si="131"/>
        <v>0</v>
      </c>
      <c r="AU180" s="2">
        <f t="shared" si="131"/>
        <v>9948.1</v>
      </c>
      <c r="AV180" s="2">
        <f t="shared" si="131"/>
        <v>0</v>
      </c>
      <c r="AW180" s="2">
        <f t="shared" si="131"/>
        <v>0</v>
      </c>
      <c r="AX180" s="2">
        <f t="shared" si="131"/>
        <v>0</v>
      </c>
      <c r="AY180" s="2">
        <f t="shared" si="131"/>
        <v>0</v>
      </c>
      <c r="AZ180" s="2">
        <f t="shared" si="131"/>
        <v>0</v>
      </c>
      <c r="BA180" s="2">
        <f t="shared" si="131"/>
        <v>0</v>
      </c>
      <c r="BB180" s="2">
        <f t="shared" si="131"/>
        <v>0</v>
      </c>
      <c r="BC180" s="2">
        <f t="shared" si="131"/>
        <v>0</v>
      </c>
      <c r="BD180" s="2">
        <f t="shared" si="131"/>
        <v>0</v>
      </c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>
        <f>ROUND(SUMIF(AA174:AA178,"=89848907",FQ174:FQ178),2)</f>
        <v>0</v>
      </c>
      <c r="BY180" s="2">
        <f>ROUND(SUMIF(AA174:AA178,"=89848907",FR174:FR178),2)</f>
        <v>0</v>
      </c>
      <c r="BZ180" s="2">
        <f>ROUND(SUMIF(AA174:AA178,"=89848907",GL174:GL178),2)</f>
        <v>0</v>
      </c>
      <c r="CA180" s="2">
        <f>ROUND(SUMIF(AA174:AA178,"=89848907",GM174:GM178),2)</f>
        <v>9948.1</v>
      </c>
      <c r="CB180" s="2">
        <f>ROUND(SUMIF(AA174:AA178,"=89848907",GN174:GN178),2)</f>
        <v>0</v>
      </c>
      <c r="CC180" s="2">
        <f>ROUND(SUMIF(AA174:AA178,"=89848907",GO174:GO178),2)</f>
        <v>0</v>
      </c>
      <c r="CD180" s="2">
        <f>ROUND(SUMIF(AA174:AA178,"=89848907",GP174:GP178),2)</f>
        <v>9948.1</v>
      </c>
      <c r="CE180" s="2">
        <f>AC180-BX180</f>
        <v>0</v>
      </c>
      <c r="CF180" s="2">
        <f>AC180-BY180</f>
        <v>0</v>
      </c>
      <c r="CG180" s="2">
        <f>BX180-BZ180</f>
        <v>0</v>
      </c>
      <c r="CH180" s="2">
        <f>AC180-BX180-BY180+BZ180</f>
        <v>0</v>
      </c>
      <c r="CI180" s="2">
        <f>BY180-BZ180</f>
        <v>0</v>
      </c>
      <c r="CJ180" s="2">
        <f>ROUND(SUMIF(AA174:AA178,"=89848907",GX174:GX178),2)</f>
        <v>0</v>
      </c>
      <c r="CK180" s="2">
        <f>ROUND(SUMIF(AA174:AA178,"=89848907",GY174:GY178),2)</f>
        <v>0</v>
      </c>
      <c r="CL180" s="2">
        <f>ROUND(SUMIF(AA174:AA178,"=89848907",GZ174:GZ178),2)</f>
        <v>0</v>
      </c>
      <c r="CM180" s="2">
        <f>ROUND(SUMIF(AA174:AA178,"=89848907",HD174:HD178),2)</f>
        <v>0</v>
      </c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>
        <v>0</v>
      </c>
    </row>
    <row r="182" spans="1:245" x14ac:dyDescent="0.2">
      <c r="A182" s="4">
        <v>50</v>
      </c>
      <c r="B182" s="4">
        <v>0</v>
      </c>
      <c r="C182" s="4">
        <v>0</v>
      </c>
      <c r="D182" s="4">
        <v>1</v>
      </c>
      <c r="E182" s="4">
        <v>201</v>
      </c>
      <c r="F182" s="4">
        <f>ROUND(Source!O180,O182)</f>
        <v>4737.1899999999996</v>
      </c>
      <c r="G182" s="4" t="s">
        <v>146</v>
      </c>
      <c r="H182" s="4" t="s">
        <v>147</v>
      </c>
      <c r="I182" s="4"/>
      <c r="J182" s="4"/>
      <c r="K182" s="4">
        <v>201</v>
      </c>
      <c r="L182" s="4">
        <v>1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4737.1899999999996</v>
      </c>
      <c r="X182" s="4">
        <v>1</v>
      </c>
      <c r="Y182" s="4">
        <v>4737.1899999999996</v>
      </c>
      <c r="Z182" s="4"/>
      <c r="AA182" s="4"/>
      <c r="AB182" s="4"/>
    </row>
    <row r="183" spans="1:245" x14ac:dyDescent="0.2">
      <c r="A183" s="4">
        <v>50</v>
      </c>
      <c r="B183" s="4">
        <v>0</v>
      </c>
      <c r="C183" s="4">
        <v>0</v>
      </c>
      <c r="D183" s="4">
        <v>1</v>
      </c>
      <c r="E183" s="4">
        <v>202</v>
      </c>
      <c r="F183" s="4">
        <f>ROUND(Source!P180,O183)</f>
        <v>0</v>
      </c>
      <c r="G183" s="4" t="s">
        <v>148</v>
      </c>
      <c r="H183" s="4" t="s">
        <v>149</v>
      </c>
      <c r="I183" s="4"/>
      <c r="J183" s="4"/>
      <c r="K183" s="4">
        <v>202</v>
      </c>
      <c r="L183" s="4">
        <v>2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222</v>
      </c>
      <c r="F184" s="4">
        <f>ROUND(Source!AO180,O184)</f>
        <v>0</v>
      </c>
      <c r="G184" s="4" t="s">
        <v>150</v>
      </c>
      <c r="H184" s="4" t="s">
        <v>151</v>
      </c>
      <c r="I184" s="4"/>
      <c r="J184" s="4"/>
      <c r="K184" s="4">
        <v>222</v>
      </c>
      <c r="L184" s="4">
        <v>3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225</v>
      </c>
      <c r="F185" s="4">
        <f>ROUND(Source!AV180,O185)</f>
        <v>0</v>
      </c>
      <c r="G185" s="4" t="s">
        <v>152</v>
      </c>
      <c r="H185" s="4" t="s">
        <v>153</v>
      </c>
      <c r="I185" s="4"/>
      <c r="J185" s="4"/>
      <c r="K185" s="4">
        <v>225</v>
      </c>
      <c r="L185" s="4">
        <v>4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226</v>
      </c>
      <c r="F186" s="4">
        <f>ROUND(Source!AW180,O186)</f>
        <v>0</v>
      </c>
      <c r="G186" s="4" t="s">
        <v>154</v>
      </c>
      <c r="H186" s="4" t="s">
        <v>155</v>
      </c>
      <c r="I186" s="4"/>
      <c r="J186" s="4"/>
      <c r="K186" s="4">
        <v>226</v>
      </c>
      <c r="L186" s="4">
        <v>5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227</v>
      </c>
      <c r="F187" s="4">
        <f>ROUND(Source!AX180,O187)</f>
        <v>0</v>
      </c>
      <c r="G187" s="4" t="s">
        <v>156</v>
      </c>
      <c r="H187" s="4" t="s">
        <v>157</v>
      </c>
      <c r="I187" s="4"/>
      <c r="J187" s="4"/>
      <c r="K187" s="4">
        <v>227</v>
      </c>
      <c r="L187" s="4">
        <v>6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228</v>
      </c>
      <c r="F188" s="4">
        <f>ROUND(Source!AY180,O188)</f>
        <v>0</v>
      </c>
      <c r="G188" s="4" t="s">
        <v>158</v>
      </c>
      <c r="H188" s="4" t="s">
        <v>159</v>
      </c>
      <c r="I188" s="4"/>
      <c r="J188" s="4"/>
      <c r="K188" s="4">
        <v>228</v>
      </c>
      <c r="L188" s="4">
        <v>7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216</v>
      </c>
      <c r="F189" s="4">
        <f>ROUND(Source!AP180,O189)</f>
        <v>0</v>
      </c>
      <c r="G189" s="4" t="s">
        <v>160</v>
      </c>
      <c r="H189" s="4" t="s">
        <v>161</v>
      </c>
      <c r="I189" s="4"/>
      <c r="J189" s="4"/>
      <c r="K189" s="4">
        <v>216</v>
      </c>
      <c r="L189" s="4">
        <v>8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223</v>
      </c>
      <c r="F190" s="4">
        <f>ROUND(Source!AQ180,O190)</f>
        <v>0</v>
      </c>
      <c r="G190" s="4" t="s">
        <v>162</v>
      </c>
      <c r="H190" s="4" t="s">
        <v>163</v>
      </c>
      <c r="I190" s="4"/>
      <c r="J190" s="4"/>
      <c r="K190" s="4">
        <v>223</v>
      </c>
      <c r="L190" s="4">
        <v>9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229</v>
      </c>
      <c r="F191" s="4">
        <f>ROUND(Source!AZ180,O191)</f>
        <v>0</v>
      </c>
      <c r="G191" s="4" t="s">
        <v>164</v>
      </c>
      <c r="H191" s="4" t="s">
        <v>165</v>
      </c>
      <c r="I191" s="4"/>
      <c r="J191" s="4"/>
      <c r="K191" s="4">
        <v>229</v>
      </c>
      <c r="L191" s="4">
        <v>10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203</v>
      </c>
      <c r="F192" s="4">
        <f>ROUND(Source!Q180,O192)</f>
        <v>0</v>
      </c>
      <c r="G192" s="4" t="s">
        <v>166</v>
      </c>
      <c r="H192" s="4" t="s">
        <v>167</v>
      </c>
      <c r="I192" s="4"/>
      <c r="J192" s="4"/>
      <c r="K192" s="4">
        <v>203</v>
      </c>
      <c r="L192" s="4">
        <v>11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231</v>
      </c>
      <c r="F193" s="4">
        <f>ROUND(Source!BB180,O193)</f>
        <v>0</v>
      </c>
      <c r="G193" s="4" t="s">
        <v>168</v>
      </c>
      <c r="H193" s="4" t="s">
        <v>169</v>
      </c>
      <c r="I193" s="4"/>
      <c r="J193" s="4"/>
      <c r="K193" s="4">
        <v>231</v>
      </c>
      <c r="L193" s="4">
        <v>12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204</v>
      </c>
      <c r="F194" s="4">
        <f>ROUND(Source!R180,O194)</f>
        <v>0</v>
      </c>
      <c r="G194" s="4" t="s">
        <v>170</v>
      </c>
      <c r="H194" s="4" t="s">
        <v>171</v>
      </c>
      <c r="I194" s="4"/>
      <c r="J194" s="4"/>
      <c r="K194" s="4">
        <v>204</v>
      </c>
      <c r="L194" s="4">
        <v>13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205</v>
      </c>
      <c r="F195" s="4">
        <f>ROUND(Source!S180,O195)</f>
        <v>4737.1899999999996</v>
      </c>
      <c r="G195" s="4" t="s">
        <v>172</v>
      </c>
      <c r="H195" s="4" t="s">
        <v>173</v>
      </c>
      <c r="I195" s="4"/>
      <c r="J195" s="4"/>
      <c r="K195" s="4">
        <v>205</v>
      </c>
      <c r="L195" s="4">
        <v>14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4737.1899999999996</v>
      </c>
      <c r="X195" s="4">
        <v>1</v>
      </c>
      <c r="Y195" s="4">
        <v>4737.1899999999996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232</v>
      </c>
      <c r="F196" s="4">
        <f>ROUND(Source!BC180,O196)</f>
        <v>0</v>
      </c>
      <c r="G196" s="4" t="s">
        <v>174</v>
      </c>
      <c r="H196" s="4" t="s">
        <v>175</v>
      </c>
      <c r="I196" s="4"/>
      <c r="J196" s="4"/>
      <c r="K196" s="4">
        <v>232</v>
      </c>
      <c r="L196" s="4">
        <v>15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214</v>
      </c>
      <c r="F197" s="4">
        <f>ROUND(Source!AS180,O197)</f>
        <v>0</v>
      </c>
      <c r="G197" s="4" t="s">
        <v>176</v>
      </c>
      <c r="H197" s="4" t="s">
        <v>177</v>
      </c>
      <c r="I197" s="4"/>
      <c r="J197" s="4"/>
      <c r="K197" s="4">
        <v>214</v>
      </c>
      <c r="L197" s="4">
        <v>16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215</v>
      </c>
      <c r="F198" s="4">
        <f>ROUND(Source!AT180,O198)</f>
        <v>0</v>
      </c>
      <c r="G198" s="4" t="s">
        <v>178</v>
      </c>
      <c r="H198" s="4" t="s">
        <v>179</v>
      </c>
      <c r="I198" s="4"/>
      <c r="J198" s="4"/>
      <c r="K198" s="4">
        <v>215</v>
      </c>
      <c r="L198" s="4">
        <v>17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217</v>
      </c>
      <c r="F199" s="4">
        <f>ROUND(Source!AU180,O199)</f>
        <v>9948.1</v>
      </c>
      <c r="G199" s="4" t="s">
        <v>180</v>
      </c>
      <c r="H199" s="4" t="s">
        <v>181</v>
      </c>
      <c r="I199" s="4"/>
      <c r="J199" s="4"/>
      <c r="K199" s="4">
        <v>217</v>
      </c>
      <c r="L199" s="4">
        <v>18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9948.1</v>
      </c>
      <c r="X199" s="4">
        <v>1</v>
      </c>
      <c r="Y199" s="4">
        <v>9948.1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230</v>
      </c>
      <c r="F200" s="4">
        <f>ROUND(Source!BA180,O200)</f>
        <v>0</v>
      </c>
      <c r="G200" s="4" t="s">
        <v>182</v>
      </c>
      <c r="H200" s="4" t="s">
        <v>183</v>
      </c>
      <c r="I200" s="4"/>
      <c r="J200" s="4"/>
      <c r="K200" s="4">
        <v>230</v>
      </c>
      <c r="L200" s="4">
        <v>19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206</v>
      </c>
      <c r="F201" s="4">
        <f>ROUND(Source!T180,O201)</f>
        <v>0</v>
      </c>
      <c r="G201" s="4" t="s">
        <v>184</v>
      </c>
      <c r="H201" s="4" t="s">
        <v>185</v>
      </c>
      <c r="I201" s="4"/>
      <c r="J201" s="4"/>
      <c r="K201" s="4">
        <v>206</v>
      </c>
      <c r="L201" s="4">
        <v>20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207</v>
      </c>
      <c r="F202" s="4">
        <f>ROUND(Source!U180,O202)</f>
        <v>7.1688000000000001</v>
      </c>
      <c r="G202" s="4" t="s">
        <v>186</v>
      </c>
      <c r="H202" s="4" t="s">
        <v>187</v>
      </c>
      <c r="I202" s="4"/>
      <c r="J202" s="4"/>
      <c r="K202" s="4">
        <v>207</v>
      </c>
      <c r="L202" s="4">
        <v>21</v>
      </c>
      <c r="M202" s="4">
        <v>3</v>
      </c>
      <c r="N202" s="4" t="s">
        <v>3</v>
      </c>
      <c r="O202" s="4">
        <v>7</v>
      </c>
      <c r="P202" s="4"/>
      <c r="Q202" s="4"/>
      <c r="R202" s="4"/>
      <c r="S202" s="4"/>
      <c r="T202" s="4"/>
      <c r="U202" s="4"/>
      <c r="V202" s="4"/>
      <c r="W202" s="4">
        <v>7.1688000000000001</v>
      </c>
      <c r="X202" s="4">
        <v>1</v>
      </c>
      <c r="Y202" s="4">
        <v>7.1688000000000001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208</v>
      </c>
      <c r="F203" s="4">
        <f>ROUND(Source!V180,O203)</f>
        <v>0</v>
      </c>
      <c r="G203" s="4" t="s">
        <v>188</v>
      </c>
      <c r="H203" s="4" t="s">
        <v>189</v>
      </c>
      <c r="I203" s="4"/>
      <c r="J203" s="4"/>
      <c r="K203" s="4">
        <v>208</v>
      </c>
      <c r="L203" s="4">
        <v>22</v>
      </c>
      <c r="M203" s="4">
        <v>3</v>
      </c>
      <c r="N203" s="4" t="s">
        <v>3</v>
      </c>
      <c r="O203" s="4">
        <v>7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209</v>
      </c>
      <c r="F204" s="4">
        <f>ROUND(Source!W180,O204)</f>
        <v>0</v>
      </c>
      <c r="G204" s="4" t="s">
        <v>190</v>
      </c>
      <c r="H204" s="4" t="s">
        <v>191</v>
      </c>
      <c r="I204" s="4"/>
      <c r="J204" s="4"/>
      <c r="K204" s="4">
        <v>209</v>
      </c>
      <c r="L204" s="4">
        <v>23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233</v>
      </c>
      <c r="F205" s="4">
        <f>ROUND(Source!BD180,O205)</f>
        <v>0</v>
      </c>
      <c r="G205" s="4" t="s">
        <v>192</v>
      </c>
      <c r="H205" s="4" t="s">
        <v>193</v>
      </c>
      <c r="I205" s="4"/>
      <c r="J205" s="4"/>
      <c r="K205" s="4">
        <v>233</v>
      </c>
      <c r="L205" s="4">
        <v>24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210</v>
      </c>
      <c r="F206" s="4">
        <f>ROUND(Source!X180,O206)</f>
        <v>3505.52</v>
      </c>
      <c r="G206" s="4" t="s">
        <v>194</v>
      </c>
      <c r="H206" s="4" t="s">
        <v>195</v>
      </c>
      <c r="I206" s="4"/>
      <c r="J206" s="4"/>
      <c r="K206" s="4">
        <v>210</v>
      </c>
      <c r="L206" s="4">
        <v>25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3505.52</v>
      </c>
      <c r="X206" s="4">
        <v>1</v>
      </c>
      <c r="Y206" s="4">
        <v>3505.52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211</v>
      </c>
      <c r="F207" s="4">
        <f>ROUND(Source!Y180,O207)</f>
        <v>1705.39</v>
      </c>
      <c r="G207" s="4" t="s">
        <v>196</v>
      </c>
      <c r="H207" s="4" t="s">
        <v>197</v>
      </c>
      <c r="I207" s="4"/>
      <c r="J207" s="4"/>
      <c r="K207" s="4">
        <v>211</v>
      </c>
      <c r="L207" s="4">
        <v>26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1705.39</v>
      </c>
      <c r="X207" s="4">
        <v>1</v>
      </c>
      <c r="Y207" s="4">
        <v>1705.39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224</v>
      </c>
      <c r="F208" s="4">
        <f>ROUND(Source!AR180,O208)</f>
        <v>9948.1</v>
      </c>
      <c r="G208" s="4" t="s">
        <v>198</v>
      </c>
      <c r="H208" s="4" t="s">
        <v>199</v>
      </c>
      <c r="I208" s="4"/>
      <c r="J208" s="4"/>
      <c r="K208" s="4">
        <v>224</v>
      </c>
      <c r="L208" s="4">
        <v>27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9948.0999999999985</v>
      </c>
      <c r="X208" s="4">
        <v>1</v>
      </c>
      <c r="Y208" s="4">
        <v>9948.0999999999985</v>
      </c>
      <c r="Z208" s="4"/>
      <c r="AA208" s="4"/>
      <c r="AB208" s="4"/>
    </row>
    <row r="210" spans="1:206" x14ac:dyDescent="0.2">
      <c r="A210" s="2">
        <v>51</v>
      </c>
      <c r="B210" s="2">
        <f>B166</f>
        <v>1</v>
      </c>
      <c r="C210" s="2">
        <f>A166</f>
        <v>3</v>
      </c>
      <c r="D210" s="2">
        <f>ROW(A166)</f>
        <v>166</v>
      </c>
      <c r="E210" s="2"/>
      <c r="F210" s="2" t="str">
        <f>IF(F166&lt;&gt;"",F166,"")</f>
        <v>09-01-01</v>
      </c>
      <c r="G210" s="2" t="str">
        <f>IF(G166&lt;&gt;"",G166,"")</f>
        <v>Пусконаладочные работы ВЛ-0,4 кВ</v>
      </c>
      <c r="H210" s="2">
        <v>0</v>
      </c>
      <c r="I210" s="2"/>
      <c r="J210" s="2"/>
      <c r="K210" s="2"/>
      <c r="L210" s="2"/>
      <c r="M210" s="2"/>
      <c r="N210" s="2"/>
      <c r="O210" s="2">
        <f t="shared" ref="O210:T210" si="132">ROUND(O180+AB210,2)</f>
        <v>4737.1899999999996</v>
      </c>
      <c r="P210" s="2">
        <f t="shared" si="132"/>
        <v>0</v>
      </c>
      <c r="Q210" s="2">
        <f t="shared" si="132"/>
        <v>0</v>
      </c>
      <c r="R210" s="2">
        <f t="shared" si="132"/>
        <v>0</v>
      </c>
      <c r="S210" s="2">
        <f t="shared" si="132"/>
        <v>4737.1899999999996</v>
      </c>
      <c r="T210" s="2">
        <f t="shared" si="132"/>
        <v>0</v>
      </c>
      <c r="U210" s="2">
        <f>U180+AH210</f>
        <v>7.1688000000000001</v>
      </c>
      <c r="V210" s="2">
        <f>V180+AI210</f>
        <v>0</v>
      </c>
      <c r="W210" s="2">
        <f>ROUND(W180+AJ210,2)</f>
        <v>0</v>
      </c>
      <c r="X210" s="2">
        <f>ROUND(X180+AK210,2)</f>
        <v>3505.52</v>
      </c>
      <c r="Y210" s="2">
        <f>ROUND(Y180+AL210,2)</f>
        <v>1705.39</v>
      </c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>
        <f t="shared" ref="AO210:BD210" si="133">ROUND(AO180+BX210,2)</f>
        <v>0</v>
      </c>
      <c r="AP210" s="2">
        <f t="shared" si="133"/>
        <v>0</v>
      </c>
      <c r="AQ210" s="2">
        <f t="shared" si="133"/>
        <v>0</v>
      </c>
      <c r="AR210" s="2">
        <f t="shared" si="133"/>
        <v>9948.1</v>
      </c>
      <c r="AS210" s="2">
        <f t="shared" si="133"/>
        <v>0</v>
      </c>
      <c r="AT210" s="2">
        <f t="shared" si="133"/>
        <v>0</v>
      </c>
      <c r="AU210" s="2">
        <f t="shared" si="133"/>
        <v>9948.1</v>
      </c>
      <c r="AV210" s="2">
        <f t="shared" si="133"/>
        <v>0</v>
      </c>
      <c r="AW210" s="2">
        <f t="shared" si="133"/>
        <v>0</v>
      </c>
      <c r="AX210" s="2">
        <f t="shared" si="133"/>
        <v>0</v>
      </c>
      <c r="AY210" s="2">
        <f t="shared" si="133"/>
        <v>0</v>
      </c>
      <c r="AZ210" s="2">
        <f t="shared" si="133"/>
        <v>0</v>
      </c>
      <c r="BA210" s="2">
        <f t="shared" si="133"/>
        <v>0</v>
      </c>
      <c r="BB210" s="2">
        <f t="shared" si="133"/>
        <v>0</v>
      </c>
      <c r="BC210" s="2">
        <f t="shared" si="133"/>
        <v>0</v>
      </c>
      <c r="BD210" s="2">
        <f t="shared" si="133"/>
        <v>0</v>
      </c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>
        <v>0</v>
      </c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201</v>
      </c>
      <c r="F212" s="4">
        <f>ROUND(Source!O210,O212)</f>
        <v>4737.1899999999996</v>
      </c>
      <c r="G212" s="4" t="s">
        <v>146</v>
      </c>
      <c r="H212" s="4" t="s">
        <v>147</v>
      </c>
      <c r="I212" s="4"/>
      <c r="J212" s="4"/>
      <c r="K212" s="4">
        <v>201</v>
      </c>
      <c r="L212" s="4">
        <v>1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4737.1899999999996</v>
      </c>
      <c r="X212" s="4">
        <v>1</v>
      </c>
      <c r="Y212" s="4">
        <v>4737.1899999999996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202</v>
      </c>
      <c r="F213" s="4">
        <f>ROUND(Source!P210,O213)</f>
        <v>0</v>
      </c>
      <c r="G213" s="4" t="s">
        <v>148</v>
      </c>
      <c r="H213" s="4" t="s">
        <v>149</v>
      </c>
      <c r="I213" s="4"/>
      <c r="J213" s="4"/>
      <c r="K213" s="4">
        <v>202</v>
      </c>
      <c r="L213" s="4">
        <v>2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222</v>
      </c>
      <c r="F214" s="4">
        <f>ROUND(Source!AO210,O214)</f>
        <v>0</v>
      </c>
      <c r="G214" s="4" t="s">
        <v>150</v>
      </c>
      <c r="H214" s="4" t="s">
        <v>151</v>
      </c>
      <c r="I214" s="4"/>
      <c r="J214" s="4"/>
      <c r="K214" s="4">
        <v>222</v>
      </c>
      <c r="L214" s="4">
        <v>3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225</v>
      </c>
      <c r="F215" s="4">
        <f>ROUND(Source!AV210,O215)</f>
        <v>0</v>
      </c>
      <c r="G215" s="4" t="s">
        <v>152</v>
      </c>
      <c r="H215" s="4" t="s">
        <v>153</v>
      </c>
      <c r="I215" s="4"/>
      <c r="J215" s="4"/>
      <c r="K215" s="4">
        <v>225</v>
      </c>
      <c r="L215" s="4">
        <v>4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226</v>
      </c>
      <c r="F216" s="4">
        <f>ROUND(Source!AW210,O216)</f>
        <v>0</v>
      </c>
      <c r="G216" s="4" t="s">
        <v>154</v>
      </c>
      <c r="H216" s="4" t="s">
        <v>155</v>
      </c>
      <c r="I216" s="4"/>
      <c r="J216" s="4"/>
      <c r="K216" s="4">
        <v>226</v>
      </c>
      <c r="L216" s="4">
        <v>5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227</v>
      </c>
      <c r="F217" s="4">
        <f>ROUND(Source!AX210,O217)</f>
        <v>0</v>
      </c>
      <c r="G217" s="4" t="s">
        <v>156</v>
      </c>
      <c r="H217" s="4" t="s">
        <v>157</v>
      </c>
      <c r="I217" s="4"/>
      <c r="J217" s="4"/>
      <c r="K217" s="4">
        <v>227</v>
      </c>
      <c r="L217" s="4">
        <v>6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228</v>
      </c>
      <c r="F218" s="4">
        <f>ROUND(Source!AY210,O218)</f>
        <v>0</v>
      </c>
      <c r="G218" s="4" t="s">
        <v>158</v>
      </c>
      <c r="H218" s="4" t="s">
        <v>159</v>
      </c>
      <c r="I218" s="4"/>
      <c r="J218" s="4"/>
      <c r="K218" s="4">
        <v>228</v>
      </c>
      <c r="L218" s="4">
        <v>7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216</v>
      </c>
      <c r="F219" s="4">
        <f>ROUND(Source!AP210,O219)</f>
        <v>0</v>
      </c>
      <c r="G219" s="4" t="s">
        <v>160</v>
      </c>
      <c r="H219" s="4" t="s">
        <v>161</v>
      </c>
      <c r="I219" s="4"/>
      <c r="J219" s="4"/>
      <c r="K219" s="4">
        <v>216</v>
      </c>
      <c r="L219" s="4">
        <v>8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223</v>
      </c>
      <c r="F220" s="4">
        <f>ROUND(Source!AQ210,O220)</f>
        <v>0</v>
      </c>
      <c r="G220" s="4" t="s">
        <v>162</v>
      </c>
      <c r="H220" s="4" t="s">
        <v>163</v>
      </c>
      <c r="I220" s="4"/>
      <c r="J220" s="4"/>
      <c r="K220" s="4">
        <v>223</v>
      </c>
      <c r="L220" s="4">
        <v>9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229</v>
      </c>
      <c r="F221" s="4">
        <f>ROUND(Source!AZ210,O221)</f>
        <v>0</v>
      </c>
      <c r="G221" s="4" t="s">
        <v>164</v>
      </c>
      <c r="H221" s="4" t="s">
        <v>165</v>
      </c>
      <c r="I221" s="4"/>
      <c r="J221" s="4"/>
      <c r="K221" s="4">
        <v>229</v>
      </c>
      <c r="L221" s="4">
        <v>10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203</v>
      </c>
      <c r="F222" s="4">
        <f>ROUND(Source!Q210,O222)</f>
        <v>0</v>
      </c>
      <c r="G222" s="4" t="s">
        <v>166</v>
      </c>
      <c r="H222" s="4" t="s">
        <v>167</v>
      </c>
      <c r="I222" s="4"/>
      <c r="J222" s="4"/>
      <c r="K222" s="4">
        <v>203</v>
      </c>
      <c r="L222" s="4">
        <v>11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231</v>
      </c>
      <c r="F223" s="4">
        <f>ROUND(Source!BB210,O223)</f>
        <v>0</v>
      </c>
      <c r="G223" s="4" t="s">
        <v>168</v>
      </c>
      <c r="H223" s="4" t="s">
        <v>169</v>
      </c>
      <c r="I223" s="4"/>
      <c r="J223" s="4"/>
      <c r="K223" s="4">
        <v>231</v>
      </c>
      <c r="L223" s="4">
        <v>12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204</v>
      </c>
      <c r="F224" s="4">
        <f>ROUND(Source!R210,O224)</f>
        <v>0</v>
      </c>
      <c r="G224" s="4" t="s">
        <v>170</v>
      </c>
      <c r="H224" s="4" t="s">
        <v>171</v>
      </c>
      <c r="I224" s="4"/>
      <c r="J224" s="4"/>
      <c r="K224" s="4">
        <v>204</v>
      </c>
      <c r="L224" s="4">
        <v>13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205</v>
      </c>
      <c r="F225" s="4">
        <f>ROUND(Source!S210,O225)</f>
        <v>4737.1899999999996</v>
      </c>
      <c r="G225" s="4" t="s">
        <v>172</v>
      </c>
      <c r="H225" s="4" t="s">
        <v>173</v>
      </c>
      <c r="I225" s="4"/>
      <c r="J225" s="4"/>
      <c r="K225" s="4">
        <v>205</v>
      </c>
      <c r="L225" s="4">
        <v>14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4737.1899999999996</v>
      </c>
      <c r="X225" s="4">
        <v>1</v>
      </c>
      <c r="Y225" s="4">
        <v>4737.1899999999996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232</v>
      </c>
      <c r="F226" s="4">
        <f>ROUND(Source!BC210,O226)</f>
        <v>0</v>
      </c>
      <c r="G226" s="4" t="s">
        <v>174</v>
      </c>
      <c r="H226" s="4" t="s">
        <v>175</v>
      </c>
      <c r="I226" s="4"/>
      <c r="J226" s="4"/>
      <c r="K226" s="4">
        <v>232</v>
      </c>
      <c r="L226" s="4">
        <v>15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214</v>
      </c>
      <c r="F227" s="4">
        <f>ROUND(Source!AS210,O227)</f>
        <v>0</v>
      </c>
      <c r="G227" s="4" t="s">
        <v>176</v>
      </c>
      <c r="H227" s="4" t="s">
        <v>177</v>
      </c>
      <c r="I227" s="4"/>
      <c r="J227" s="4"/>
      <c r="K227" s="4">
        <v>214</v>
      </c>
      <c r="L227" s="4">
        <v>16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215</v>
      </c>
      <c r="F228" s="4">
        <f>ROUND(Source!AT210,O228)</f>
        <v>0</v>
      </c>
      <c r="G228" s="4" t="s">
        <v>178</v>
      </c>
      <c r="H228" s="4" t="s">
        <v>179</v>
      </c>
      <c r="I228" s="4"/>
      <c r="J228" s="4"/>
      <c r="K228" s="4">
        <v>215</v>
      </c>
      <c r="L228" s="4">
        <v>17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217</v>
      </c>
      <c r="F229" s="4">
        <f>ROUND(Source!AU210,O229)</f>
        <v>9948.1</v>
      </c>
      <c r="G229" s="4" t="s">
        <v>180</v>
      </c>
      <c r="H229" s="4" t="s">
        <v>181</v>
      </c>
      <c r="I229" s="4"/>
      <c r="J229" s="4"/>
      <c r="K229" s="4">
        <v>217</v>
      </c>
      <c r="L229" s="4">
        <v>18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9948.1</v>
      </c>
      <c r="X229" s="4">
        <v>1</v>
      </c>
      <c r="Y229" s="4">
        <v>9948.1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230</v>
      </c>
      <c r="F230" s="4">
        <f>ROUND(Source!BA210,O230)</f>
        <v>0</v>
      </c>
      <c r="G230" s="4" t="s">
        <v>182</v>
      </c>
      <c r="H230" s="4" t="s">
        <v>183</v>
      </c>
      <c r="I230" s="4"/>
      <c r="J230" s="4"/>
      <c r="K230" s="4">
        <v>230</v>
      </c>
      <c r="L230" s="4">
        <v>19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206</v>
      </c>
      <c r="F231" s="4">
        <f>ROUND(Source!T210,O231)</f>
        <v>0</v>
      </c>
      <c r="G231" s="4" t="s">
        <v>184</v>
      </c>
      <c r="H231" s="4" t="s">
        <v>185</v>
      </c>
      <c r="I231" s="4"/>
      <c r="J231" s="4"/>
      <c r="K231" s="4">
        <v>206</v>
      </c>
      <c r="L231" s="4">
        <v>20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207</v>
      </c>
      <c r="F232" s="4">
        <f>ROUND(Source!U210,O232)</f>
        <v>7.1688000000000001</v>
      </c>
      <c r="G232" s="4" t="s">
        <v>186</v>
      </c>
      <c r="H232" s="4" t="s">
        <v>187</v>
      </c>
      <c r="I232" s="4"/>
      <c r="J232" s="4"/>
      <c r="K232" s="4">
        <v>207</v>
      </c>
      <c r="L232" s="4">
        <v>21</v>
      </c>
      <c r="M232" s="4">
        <v>3</v>
      </c>
      <c r="N232" s="4" t="s">
        <v>3</v>
      </c>
      <c r="O232" s="4">
        <v>7</v>
      </c>
      <c r="P232" s="4"/>
      <c r="Q232" s="4"/>
      <c r="R232" s="4"/>
      <c r="S232" s="4"/>
      <c r="T232" s="4"/>
      <c r="U232" s="4"/>
      <c r="V232" s="4"/>
      <c r="W232" s="4">
        <v>7.1688000000000001</v>
      </c>
      <c r="X232" s="4">
        <v>1</v>
      </c>
      <c r="Y232" s="4">
        <v>7.1688000000000001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208</v>
      </c>
      <c r="F233" s="4">
        <f>ROUND(Source!V210,O233)</f>
        <v>0</v>
      </c>
      <c r="G233" s="4" t="s">
        <v>188</v>
      </c>
      <c r="H233" s="4" t="s">
        <v>189</v>
      </c>
      <c r="I233" s="4"/>
      <c r="J233" s="4"/>
      <c r="K233" s="4">
        <v>208</v>
      </c>
      <c r="L233" s="4">
        <v>22</v>
      </c>
      <c r="M233" s="4">
        <v>3</v>
      </c>
      <c r="N233" s="4" t="s">
        <v>3</v>
      </c>
      <c r="O233" s="4">
        <v>7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209</v>
      </c>
      <c r="F234" s="4">
        <f>ROUND(Source!W210,O234)</f>
        <v>0</v>
      </c>
      <c r="G234" s="4" t="s">
        <v>190</v>
      </c>
      <c r="H234" s="4" t="s">
        <v>191</v>
      </c>
      <c r="I234" s="4"/>
      <c r="J234" s="4"/>
      <c r="K234" s="4">
        <v>209</v>
      </c>
      <c r="L234" s="4">
        <v>23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233</v>
      </c>
      <c r="F235" s="4">
        <f>ROUND(Source!BD210,O235)</f>
        <v>0</v>
      </c>
      <c r="G235" s="4" t="s">
        <v>192</v>
      </c>
      <c r="H235" s="4" t="s">
        <v>193</v>
      </c>
      <c r="I235" s="4"/>
      <c r="J235" s="4"/>
      <c r="K235" s="4">
        <v>233</v>
      </c>
      <c r="L235" s="4">
        <v>24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210</v>
      </c>
      <c r="F236" s="4">
        <f>ROUND(Source!X210,O236)</f>
        <v>3505.52</v>
      </c>
      <c r="G236" s="4" t="s">
        <v>194</v>
      </c>
      <c r="H236" s="4" t="s">
        <v>195</v>
      </c>
      <c r="I236" s="4"/>
      <c r="J236" s="4"/>
      <c r="K236" s="4">
        <v>210</v>
      </c>
      <c r="L236" s="4">
        <v>25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3505.52</v>
      </c>
      <c r="X236" s="4">
        <v>1</v>
      </c>
      <c r="Y236" s="4">
        <v>3505.52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211</v>
      </c>
      <c r="F237" s="4">
        <f>ROUND(Source!Y210,O237)</f>
        <v>1705.39</v>
      </c>
      <c r="G237" s="4" t="s">
        <v>196</v>
      </c>
      <c r="H237" s="4" t="s">
        <v>197</v>
      </c>
      <c r="I237" s="4"/>
      <c r="J237" s="4"/>
      <c r="K237" s="4">
        <v>211</v>
      </c>
      <c r="L237" s="4">
        <v>26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1705.39</v>
      </c>
      <c r="X237" s="4">
        <v>1</v>
      </c>
      <c r="Y237" s="4">
        <v>1705.39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224</v>
      </c>
      <c r="F238" s="4">
        <f>ROUND(Source!AR210,O238)</f>
        <v>9948.1</v>
      </c>
      <c r="G238" s="4" t="s">
        <v>198</v>
      </c>
      <c r="H238" s="4" t="s">
        <v>199</v>
      </c>
      <c r="I238" s="4"/>
      <c r="J238" s="4"/>
      <c r="K238" s="4">
        <v>224</v>
      </c>
      <c r="L238" s="4">
        <v>27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9948.0999999999985</v>
      </c>
      <c r="X238" s="4">
        <v>1</v>
      </c>
      <c r="Y238" s="4">
        <v>9948.0999999999985</v>
      </c>
      <c r="Z238" s="4"/>
      <c r="AA238" s="4"/>
      <c r="AB238" s="4"/>
    </row>
    <row r="240" spans="1:206" x14ac:dyDescent="0.2">
      <c r="A240" s="2">
        <v>51</v>
      </c>
      <c r="B240" s="2">
        <f>B12</f>
        <v>299</v>
      </c>
      <c r="C240" s="2">
        <f>A12</f>
        <v>1</v>
      </c>
      <c r="D240" s="2">
        <f>ROW(A12)</f>
        <v>12</v>
      </c>
      <c r="E240" s="2"/>
      <c r="F240" s="2" t="str">
        <f>IF(F12&lt;&gt;"",F12,"")</f>
        <v>Договор 311373</v>
      </c>
      <c r="G240" s="2" t="str">
        <f>IF(G12&lt;&gt;"",G12,"")</f>
        <v>Строительство ЛЭП-0,4 кВ от проект. ВЛИ-0,38 кВ (по дог-ру ТП № Ю8-23-302-172637(205756)), ПС №755 "Молоково", в т.ч. ПИР, МО, Ленинский р-н, д. Мисайлово  Ю8-23-302-185402(341006)</v>
      </c>
      <c r="H240" s="2">
        <v>0</v>
      </c>
      <c r="I240" s="2"/>
      <c r="J240" s="2"/>
      <c r="K240" s="2"/>
      <c r="L240" s="2"/>
      <c r="M240" s="2"/>
      <c r="N240" s="2"/>
      <c r="O240" s="2">
        <f t="shared" ref="O240:T240" si="134">ROUND(O136+O210,2)</f>
        <v>303417.64</v>
      </c>
      <c r="P240" s="2">
        <f t="shared" si="134"/>
        <v>243906.68</v>
      </c>
      <c r="Q240" s="2">
        <f t="shared" si="134"/>
        <v>20073.830000000002</v>
      </c>
      <c r="R240" s="2">
        <f t="shared" si="134"/>
        <v>6659.81</v>
      </c>
      <c r="S240" s="2">
        <f t="shared" si="134"/>
        <v>32777.32</v>
      </c>
      <c r="T240" s="2">
        <f t="shared" si="134"/>
        <v>0</v>
      </c>
      <c r="U240" s="2">
        <f>U136+U210</f>
        <v>67.091695600000008</v>
      </c>
      <c r="V240" s="2">
        <f>V136+V210</f>
        <v>16.681576799999998</v>
      </c>
      <c r="W240" s="2">
        <f>ROUND(W136+W210,2)</f>
        <v>0</v>
      </c>
      <c r="X240" s="2">
        <f>ROUND(X136+X210,2)</f>
        <v>38965.89</v>
      </c>
      <c r="Y240" s="2">
        <f>ROUND(Y136+Y210,2)</f>
        <v>22100.43</v>
      </c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>
        <f t="shared" ref="AO240:BD240" si="135">ROUND(AO136+AO210,2)</f>
        <v>0</v>
      </c>
      <c r="AP240" s="2">
        <f t="shared" si="135"/>
        <v>0</v>
      </c>
      <c r="AQ240" s="2">
        <f t="shared" si="135"/>
        <v>0</v>
      </c>
      <c r="AR240" s="2">
        <f t="shared" si="135"/>
        <v>364483.96</v>
      </c>
      <c r="AS240" s="2">
        <f t="shared" si="135"/>
        <v>338638.05</v>
      </c>
      <c r="AT240" s="2">
        <f t="shared" si="135"/>
        <v>15897.81</v>
      </c>
      <c r="AU240" s="2">
        <f t="shared" si="135"/>
        <v>9948.1</v>
      </c>
      <c r="AV240" s="2">
        <f t="shared" si="135"/>
        <v>243906.68</v>
      </c>
      <c r="AW240" s="2">
        <f t="shared" si="135"/>
        <v>243906.68</v>
      </c>
      <c r="AX240" s="2">
        <f t="shared" si="135"/>
        <v>0</v>
      </c>
      <c r="AY240" s="2">
        <f t="shared" si="135"/>
        <v>243906.68</v>
      </c>
      <c r="AZ240" s="2">
        <f t="shared" si="135"/>
        <v>0</v>
      </c>
      <c r="BA240" s="2">
        <f t="shared" si="135"/>
        <v>0</v>
      </c>
      <c r="BB240" s="2">
        <f t="shared" si="135"/>
        <v>0</v>
      </c>
      <c r="BC240" s="2">
        <f t="shared" si="135"/>
        <v>0</v>
      </c>
      <c r="BD240" s="2">
        <f t="shared" si="135"/>
        <v>0</v>
      </c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>
        <v>0</v>
      </c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201</v>
      </c>
      <c r="F242" s="4">
        <f>ROUND(Source!O240,O242)</f>
        <v>303417.64</v>
      </c>
      <c r="G242" s="4" t="s">
        <v>146</v>
      </c>
      <c r="H242" s="4" t="s">
        <v>147</v>
      </c>
      <c r="I242" s="4"/>
      <c r="J242" s="4"/>
      <c r="K242" s="4">
        <v>201</v>
      </c>
      <c r="L242" s="4">
        <v>1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303417.64</v>
      </c>
      <c r="X242" s="4">
        <v>1</v>
      </c>
      <c r="Y242" s="4">
        <v>303417.64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202</v>
      </c>
      <c r="F243" s="4">
        <f>ROUND(Source!P240,O243)</f>
        <v>243906.68</v>
      </c>
      <c r="G243" s="4" t="s">
        <v>148</v>
      </c>
      <c r="H243" s="4" t="s">
        <v>149</v>
      </c>
      <c r="I243" s="4"/>
      <c r="J243" s="4"/>
      <c r="K243" s="4">
        <v>202</v>
      </c>
      <c r="L243" s="4">
        <v>2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243906.68</v>
      </c>
      <c r="X243" s="4">
        <v>1</v>
      </c>
      <c r="Y243" s="4">
        <v>243906.68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222</v>
      </c>
      <c r="F244" s="4">
        <f>ROUND(Source!AO240,O244)</f>
        <v>0</v>
      </c>
      <c r="G244" s="4" t="s">
        <v>150</v>
      </c>
      <c r="H244" s="4" t="s">
        <v>151</v>
      </c>
      <c r="I244" s="4"/>
      <c r="J244" s="4"/>
      <c r="K244" s="4">
        <v>222</v>
      </c>
      <c r="L244" s="4">
        <v>3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225</v>
      </c>
      <c r="F245" s="4">
        <f>ROUND(Source!AV240,O245)</f>
        <v>243906.68</v>
      </c>
      <c r="G245" s="4" t="s">
        <v>152</v>
      </c>
      <c r="H245" s="4" t="s">
        <v>153</v>
      </c>
      <c r="I245" s="4"/>
      <c r="J245" s="4"/>
      <c r="K245" s="4">
        <v>225</v>
      </c>
      <c r="L245" s="4">
        <v>4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243906.68</v>
      </c>
      <c r="X245" s="4">
        <v>1</v>
      </c>
      <c r="Y245" s="4">
        <v>243906.68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226</v>
      </c>
      <c r="F246" s="4">
        <f>ROUND(Source!AW240,O246)</f>
        <v>243906.68</v>
      </c>
      <c r="G246" s="4" t="s">
        <v>154</v>
      </c>
      <c r="H246" s="4" t="s">
        <v>155</v>
      </c>
      <c r="I246" s="4"/>
      <c r="J246" s="4"/>
      <c r="K246" s="4">
        <v>226</v>
      </c>
      <c r="L246" s="4">
        <v>5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243906.68</v>
      </c>
      <c r="X246" s="4">
        <v>1</v>
      </c>
      <c r="Y246" s="4">
        <v>243906.68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227</v>
      </c>
      <c r="F247" s="4">
        <f>ROUND(Source!AX240,O247)</f>
        <v>0</v>
      </c>
      <c r="G247" s="4" t="s">
        <v>156</v>
      </c>
      <c r="H247" s="4" t="s">
        <v>157</v>
      </c>
      <c r="I247" s="4"/>
      <c r="J247" s="4"/>
      <c r="K247" s="4">
        <v>227</v>
      </c>
      <c r="L247" s="4">
        <v>6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228</v>
      </c>
      <c r="F248" s="4">
        <f>ROUND(Source!AY240,O248)</f>
        <v>243906.68</v>
      </c>
      <c r="G248" s="4" t="s">
        <v>158</v>
      </c>
      <c r="H248" s="4" t="s">
        <v>159</v>
      </c>
      <c r="I248" s="4"/>
      <c r="J248" s="4"/>
      <c r="K248" s="4">
        <v>228</v>
      </c>
      <c r="L248" s="4">
        <v>7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243906.68</v>
      </c>
      <c r="X248" s="4">
        <v>1</v>
      </c>
      <c r="Y248" s="4">
        <v>243906.68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216</v>
      </c>
      <c r="F249" s="4">
        <f>ROUND(Source!AP240,O249)</f>
        <v>0</v>
      </c>
      <c r="G249" s="4" t="s">
        <v>160</v>
      </c>
      <c r="H249" s="4" t="s">
        <v>161</v>
      </c>
      <c r="I249" s="4"/>
      <c r="J249" s="4"/>
      <c r="K249" s="4">
        <v>216</v>
      </c>
      <c r="L249" s="4">
        <v>8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223</v>
      </c>
      <c r="F250" s="4">
        <f>ROUND(Source!AQ240,O250)</f>
        <v>0</v>
      </c>
      <c r="G250" s="4" t="s">
        <v>162</v>
      </c>
      <c r="H250" s="4" t="s">
        <v>163</v>
      </c>
      <c r="I250" s="4"/>
      <c r="J250" s="4"/>
      <c r="K250" s="4">
        <v>223</v>
      </c>
      <c r="L250" s="4">
        <v>9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229</v>
      </c>
      <c r="F251" s="4">
        <f>ROUND(Source!AZ240,O251)</f>
        <v>0</v>
      </c>
      <c r="G251" s="4" t="s">
        <v>164</v>
      </c>
      <c r="H251" s="4" t="s">
        <v>165</v>
      </c>
      <c r="I251" s="4"/>
      <c r="J251" s="4"/>
      <c r="K251" s="4">
        <v>229</v>
      </c>
      <c r="L251" s="4">
        <v>10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203</v>
      </c>
      <c r="F252" s="4">
        <f>ROUND(Source!Q240,O252)</f>
        <v>20073.830000000002</v>
      </c>
      <c r="G252" s="4" t="s">
        <v>166</v>
      </c>
      <c r="H252" s="4" t="s">
        <v>167</v>
      </c>
      <c r="I252" s="4"/>
      <c r="J252" s="4"/>
      <c r="K252" s="4">
        <v>203</v>
      </c>
      <c r="L252" s="4">
        <v>11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20073.830000000002</v>
      </c>
      <c r="X252" s="4">
        <v>1</v>
      </c>
      <c r="Y252" s="4">
        <v>20073.830000000002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231</v>
      </c>
      <c r="F253" s="4">
        <f>ROUND(Source!BB240,O253)</f>
        <v>0</v>
      </c>
      <c r="G253" s="4" t="s">
        <v>168</v>
      </c>
      <c r="H253" s="4" t="s">
        <v>169</v>
      </c>
      <c r="I253" s="4"/>
      <c r="J253" s="4"/>
      <c r="K253" s="4">
        <v>231</v>
      </c>
      <c r="L253" s="4">
        <v>12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204</v>
      </c>
      <c r="F254" s="4">
        <f>ROUND(Source!R240,O254)</f>
        <v>6659.81</v>
      </c>
      <c r="G254" s="4" t="s">
        <v>170</v>
      </c>
      <c r="H254" s="4" t="s">
        <v>171</v>
      </c>
      <c r="I254" s="4"/>
      <c r="J254" s="4"/>
      <c r="K254" s="4">
        <v>204</v>
      </c>
      <c r="L254" s="4">
        <v>13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6659.81</v>
      </c>
      <c r="X254" s="4">
        <v>1</v>
      </c>
      <c r="Y254" s="4">
        <v>6659.81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205</v>
      </c>
      <c r="F255" s="4">
        <f>ROUND(Source!S240,O255)</f>
        <v>32777.32</v>
      </c>
      <c r="G255" s="4" t="s">
        <v>172</v>
      </c>
      <c r="H255" s="4" t="s">
        <v>173</v>
      </c>
      <c r="I255" s="4"/>
      <c r="J255" s="4"/>
      <c r="K255" s="4">
        <v>205</v>
      </c>
      <c r="L255" s="4">
        <v>14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32777.32</v>
      </c>
      <c r="X255" s="4">
        <v>1</v>
      </c>
      <c r="Y255" s="4">
        <v>32777.32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232</v>
      </c>
      <c r="F256" s="4">
        <f>ROUND(Source!BC240,O256)</f>
        <v>0</v>
      </c>
      <c r="G256" s="4" t="s">
        <v>174</v>
      </c>
      <c r="H256" s="4" t="s">
        <v>175</v>
      </c>
      <c r="I256" s="4"/>
      <c r="J256" s="4"/>
      <c r="K256" s="4">
        <v>232</v>
      </c>
      <c r="L256" s="4">
        <v>15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214</v>
      </c>
      <c r="F257" s="4">
        <f>ROUND(Source!AS240,O257)</f>
        <v>338638.05</v>
      </c>
      <c r="G257" s="4" t="s">
        <v>176</v>
      </c>
      <c r="H257" s="4" t="s">
        <v>177</v>
      </c>
      <c r="I257" s="4"/>
      <c r="J257" s="4"/>
      <c r="K257" s="4">
        <v>214</v>
      </c>
      <c r="L257" s="4">
        <v>16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338638.05</v>
      </c>
      <c r="X257" s="4">
        <v>1</v>
      </c>
      <c r="Y257" s="4">
        <v>338638.05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215</v>
      </c>
      <c r="F258" s="4">
        <f>ROUND(Source!AT240,O258)</f>
        <v>15897.81</v>
      </c>
      <c r="G258" s="4" t="s">
        <v>178</v>
      </c>
      <c r="H258" s="4" t="s">
        <v>179</v>
      </c>
      <c r="I258" s="4"/>
      <c r="J258" s="4"/>
      <c r="K258" s="4">
        <v>215</v>
      </c>
      <c r="L258" s="4">
        <v>17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15897.81</v>
      </c>
      <c r="X258" s="4">
        <v>1</v>
      </c>
      <c r="Y258" s="4">
        <v>15897.81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217</v>
      </c>
      <c r="F259" s="4">
        <f>ROUND(Source!AU240,O259)</f>
        <v>9948.1</v>
      </c>
      <c r="G259" s="4" t="s">
        <v>180</v>
      </c>
      <c r="H259" s="4" t="s">
        <v>181</v>
      </c>
      <c r="I259" s="4"/>
      <c r="J259" s="4"/>
      <c r="K259" s="4">
        <v>217</v>
      </c>
      <c r="L259" s="4">
        <v>18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9948.1</v>
      </c>
      <c r="X259" s="4">
        <v>1</v>
      </c>
      <c r="Y259" s="4">
        <v>9948.1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230</v>
      </c>
      <c r="F260" s="4">
        <f>ROUND(Source!BA240,O260)</f>
        <v>0</v>
      </c>
      <c r="G260" s="4" t="s">
        <v>182</v>
      </c>
      <c r="H260" s="4" t="s">
        <v>183</v>
      </c>
      <c r="I260" s="4"/>
      <c r="J260" s="4"/>
      <c r="K260" s="4">
        <v>230</v>
      </c>
      <c r="L260" s="4">
        <v>19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206</v>
      </c>
      <c r="F261" s="4">
        <f>ROUND(Source!T240,O261)</f>
        <v>0</v>
      </c>
      <c r="G261" s="4" t="s">
        <v>184</v>
      </c>
      <c r="H261" s="4" t="s">
        <v>185</v>
      </c>
      <c r="I261" s="4"/>
      <c r="J261" s="4"/>
      <c r="K261" s="4">
        <v>206</v>
      </c>
      <c r="L261" s="4">
        <v>20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207</v>
      </c>
      <c r="F262" s="4">
        <f>ROUND(Source!U240,O262)</f>
        <v>67.091695599999994</v>
      </c>
      <c r="G262" s="4" t="s">
        <v>186</v>
      </c>
      <c r="H262" s="4" t="s">
        <v>187</v>
      </c>
      <c r="I262" s="4"/>
      <c r="J262" s="4"/>
      <c r="K262" s="4">
        <v>207</v>
      </c>
      <c r="L262" s="4">
        <v>21</v>
      </c>
      <c r="M262" s="4">
        <v>3</v>
      </c>
      <c r="N262" s="4" t="s">
        <v>3</v>
      </c>
      <c r="O262" s="4">
        <v>7</v>
      </c>
      <c r="P262" s="4"/>
      <c r="Q262" s="4"/>
      <c r="R262" s="4"/>
      <c r="S262" s="4"/>
      <c r="T262" s="4"/>
      <c r="U262" s="4"/>
      <c r="V262" s="4"/>
      <c r="W262" s="4">
        <v>67.091695599999994</v>
      </c>
      <c r="X262" s="4">
        <v>1</v>
      </c>
      <c r="Y262" s="4">
        <v>67.091695599999994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208</v>
      </c>
      <c r="F263" s="4">
        <f>ROUND(Source!V240,O263)</f>
        <v>16.681576799999998</v>
      </c>
      <c r="G263" s="4" t="s">
        <v>188</v>
      </c>
      <c r="H263" s="4" t="s">
        <v>189</v>
      </c>
      <c r="I263" s="4"/>
      <c r="J263" s="4"/>
      <c r="K263" s="4">
        <v>208</v>
      </c>
      <c r="L263" s="4">
        <v>22</v>
      </c>
      <c r="M263" s="4">
        <v>3</v>
      </c>
      <c r="N263" s="4" t="s">
        <v>3</v>
      </c>
      <c r="O263" s="4">
        <v>7</v>
      </c>
      <c r="P263" s="4"/>
      <c r="Q263" s="4"/>
      <c r="R263" s="4"/>
      <c r="S263" s="4"/>
      <c r="T263" s="4"/>
      <c r="U263" s="4"/>
      <c r="V263" s="4"/>
      <c r="W263" s="4">
        <v>16.681576799999998</v>
      </c>
      <c r="X263" s="4">
        <v>1</v>
      </c>
      <c r="Y263" s="4">
        <v>16.681576799999998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209</v>
      </c>
      <c r="F264" s="4">
        <f>ROUND(Source!W240,O264)</f>
        <v>0</v>
      </c>
      <c r="G264" s="4" t="s">
        <v>190</v>
      </c>
      <c r="H264" s="4" t="s">
        <v>191</v>
      </c>
      <c r="I264" s="4"/>
      <c r="J264" s="4"/>
      <c r="K264" s="4">
        <v>209</v>
      </c>
      <c r="L264" s="4">
        <v>23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233</v>
      </c>
      <c r="F265" s="4">
        <f>ROUND(Source!BD240,O265)</f>
        <v>0</v>
      </c>
      <c r="G265" s="4" t="s">
        <v>192</v>
      </c>
      <c r="H265" s="4" t="s">
        <v>193</v>
      </c>
      <c r="I265" s="4"/>
      <c r="J265" s="4"/>
      <c r="K265" s="4">
        <v>233</v>
      </c>
      <c r="L265" s="4">
        <v>24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210</v>
      </c>
      <c r="F266" s="4">
        <f>ROUND(Source!X240,O266)</f>
        <v>38965.89</v>
      </c>
      <c r="G266" s="4" t="s">
        <v>194</v>
      </c>
      <c r="H266" s="4" t="s">
        <v>195</v>
      </c>
      <c r="I266" s="4"/>
      <c r="J266" s="4"/>
      <c r="K266" s="4">
        <v>210</v>
      </c>
      <c r="L266" s="4">
        <v>25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38965.89</v>
      </c>
      <c r="X266" s="4">
        <v>1</v>
      </c>
      <c r="Y266" s="4">
        <v>38965.89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211</v>
      </c>
      <c r="F267" s="4">
        <f>ROUND(Source!Y240,O267)</f>
        <v>22100.43</v>
      </c>
      <c r="G267" s="4" t="s">
        <v>196</v>
      </c>
      <c r="H267" s="4" t="s">
        <v>197</v>
      </c>
      <c r="I267" s="4"/>
      <c r="J267" s="4"/>
      <c r="K267" s="4">
        <v>211</v>
      </c>
      <c r="L267" s="4">
        <v>26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22100.43</v>
      </c>
      <c r="X267" s="4">
        <v>1</v>
      </c>
      <c r="Y267" s="4">
        <v>22100.43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224</v>
      </c>
      <c r="F268" s="4">
        <f>ROUND(Source!AR240,O268)</f>
        <v>364483.96</v>
      </c>
      <c r="G268" s="4" t="s">
        <v>198</v>
      </c>
      <c r="H268" s="4" t="s">
        <v>199</v>
      </c>
      <c r="I268" s="4"/>
      <c r="J268" s="4"/>
      <c r="K268" s="4">
        <v>224</v>
      </c>
      <c r="L268" s="4">
        <v>27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364483.96</v>
      </c>
      <c r="X268" s="4">
        <v>1</v>
      </c>
      <c r="Y268" s="4">
        <v>364483.96</v>
      </c>
      <c r="Z268" s="4"/>
      <c r="AA268" s="4"/>
      <c r="AB268" s="4"/>
    </row>
    <row r="270" spans="1:28" x14ac:dyDescent="0.2">
      <c r="A270">
        <v>71</v>
      </c>
      <c r="B270">
        <v>1</v>
      </c>
      <c r="D270">
        <v>200001</v>
      </c>
      <c r="E270">
        <v>66580499</v>
      </c>
      <c r="F270" t="s">
        <v>284</v>
      </c>
      <c r="G270" t="s">
        <v>285</v>
      </c>
      <c r="H270">
        <v>80</v>
      </c>
      <c r="I270">
        <v>20</v>
      </c>
    </row>
    <row r="273" spans="1:16" x14ac:dyDescent="0.2">
      <c r="A273">
        <v>70</v>
      </c>
      <c r="B273">
        <v>1</v>
      </c>
      <c r="D273">
        <v>1</v>
      </c>
      <c r="E273" t="s">
        <v>286</v>
      </c>
      <c r="F273" t="s">
        <v>287</v>
      </c>
      <c r="G273">
        <v>1</v>
      </c>
      <c r="H273">
        <v>0</v>
      </c>
      <c r="I273" t="s">
        <v>3</v>
      </c>
      <c r="J273">
        <v>1</v>
      </c>
      <c r="K273">
        <v>0</v>
      </c>
      <c r="L273" t="s">
        <v>3</v>
      </c>
      <c r="M273" t="s">
        <v>3</v>
      </c>
      <c r="N273">
        <v>0</v>
      </c>
      <c r="P273" t="s">
        <v>288</v>
      </c>
    </row>
    <row r="274" spans="1:16" x14ac:dyDescent="0.2">
      <c r="A274">
        <v>70</v>
      </c>
      <c r="B274">
        <v>1</v>
      </c>
      <c r="D274">
        <v>2</v>
      </c>
      <c r="E274" t="s">
        <v>289</v>
      </c>
      <c r="F274" t="s">
        <v>290</v>
      </c>
      <c r="G274">
        <v>0</v>
      </c>
      <c r="H274">
        <v>0</v>
      </c>
      <c r="I274" t="s">
        <v>3</v>
      </c>
      <c r="J274">
        <v>1</v>
      </c>
      <c r="K274">
        <v>0</v>
      </c>
      <c r="L274" t="s">
        <v>3</v>
      </c>
      <c r="M274" t="s">
        <v>3</v>
      </c>
      <c r="N274">
        <v>0</v>
      </c>
      <c r="P274" t="s">
        <v>291</v>
      </c>
    </row>
    <row r="275" spans="1:16" x14ac:dyDescent="0.2">
      <c r="A275">
        <v>70</v>
      </c>
      <c r="B275">
        <v>1</v>
      </c>
      <c r="D275">
        <v>3</v>
      </c>
      <c r="E275" t="s">
        <v>292</v>
      </c>
      <c r="F275" t="s">
        <v>293</v>
      </c>
      <c r="G275">
        <v>0</v>
      </c>
      <c r="H275">
        <v>0</v>
      </c>
      <c r="I275" t="s">
        <v>3</v>
      </c>
      <c r="J275">
        <v>1</v>
      </c>
      <c r="K275">
        <v>0</v>
      </c>
      <c r="L275" t="s">
        <v>3</v>
      </c>
      <c r="M275" t="s">
        <v>3</v>
      </c>
      <c r="N275">
        <v>0</v>
      </c>
      <c r="P275" t="s">
        <v>294</v>
      </c>
    </row>
    <row r="276" spans="1:16" x14ac:dyDescent="0.2">
      <c r="A276">
        <v>70</v>
      </c>
      <c r="B276">
        <v>1</v>
      </c>
      <c r="D276">
        <v>4</v>
      </c>
      <c r="E276" t="s">
        <v>295</v>
      </c>
      <c r="F276" t="s">
        <v>296</v>
      </c>
      <c r="G276">
        <v>1</v>
      </c>
      <c r="H276">
        <v>0</v>
      </c>
      <c r="I276" t="s">
        <v>3</v>
      </c>
      <c r="J276">
        <v>2</v>
      </c>
      <c r="K276">
        <v>0</v>
      </c>
      <c r="L276" t="s">
        <v>3</v>
      </c>
      <c r="M276" t="s">
        <v>3</v>
      </c>
      <c r="N276">
        <v>0</v>
      </c>
      <c r="P276" t="s">
        <v>3</v>
      </c>
    </row>
    <row r="277" spans="1:16" x14ac:dyDescent="0.2">
      <c r="A277">
        <v>70</v>
      </c>
      <c r="B277">
        <v>1</v>
      </c>
      <c r="D277">
        <v>5</v>
      </c>
      <c r="E277" t="s">
        <v>297</v>
      </c>
      <c r="F277" t="s">
        <v>298</v>
      </c>
      <c r="G277">
        <v>0</v>
      </c>
      <c r="H277">
        <v>0</v>
      </c>
      <c r="I277" t="s">
        <v>3</v>
      </c>
      <c r="J277">
        <v>2</v>
      </c>
      <c r="K277">
        <v>0</v>
      </c>
      <c r="L277" t="s">
        <v>3</v>
      </c>
      <c r="M277" t="s">
        <v>3</v>
      </c>
      <c r="N277">
        <v>0</v>
      </c>
      <c r="P277" t="s">
        <v>3</v>
      </c>
    </row>
    <row r="278" spans="1:16" x14ac:dyDescent="0.2">
      <c r="A278">
        <v>70</v>
      </c>
      <c r="B278">
        <v>1</v>
      </c>
      <c r="D278">
        <v>6</v>
      </c>
      <c r="E278" t="s">
        <v>299</v>
      </c>
      <c r="F278" t="s">
        <v>300</v>
      </c>
      <c r="G278">
        <v>0</v>
      </c>
      <c r="H278">
        <v>0</v>
      </c>
      <c r="I278" t="s">
        <v>3</v>
      </c>
      <c r="J278">
        <v>2</v>
      </c>
      <c r="K278">
        <v>0</v>
      </c>
      <c r="L278" t="s">
        <v>3</v>
      </c>
      <c r="M278" t="s">
        <v>3</v>
      </c>
      <c r="N278">
        <v>0</v>
      </c>
      <c r="P278" t="s">
        <v>3</v>
      </c>
    </row>
    <row r="279" spans="1:16" x14ac:dyDescent="0.2">
      <c r="A279">
        <v>70</v>
      </c>
      <c r="B279">
        <v>1</v>
      </c>
      <c r="D279">
        <v>7</v>
      </c>
      <c r="E279" t="s">
        <v>301</v>
      </c>
      <c r="F279" t="s">
        <v>302</v>
      </c>
      <c r="G279">
        <v>0</v>
      </c>
      <c r="H279">
        <v>0</v>
      </c>
      <c r="I279" t="s">
        <v>303</v>
      </c>
      <c r="J279">
        <v>0</v>
      </c>
      <c r="K279">
        <v>0</v>
      </c>
      <c r="L279" t="s">
        <v>3</v>
      </c>
      <c r="M279" t="s">
        <v>3</v>
      </c>
      <c r="N279">
        <v>0</v>
      </c>
      <c r="P279" t="s">
        <v>304</v>
      </c>
    </row>
    <row r="280" spans="1:16" x14ac:dyDescent="0.2">
      <c r="A280">
        <v>70</v>
      </c>
      <c r="B280">
        <v>1</v>
      </c>
      <c r="D280">
        <v>8</v>
      </c>
      <c r="E280" t="s">
        <v>305</v>
      </c>
      <c r="F280" t="s">
        <v>306</v>
      </c>
      <c r="G280">
        <v>1</v>
      </c>
      <c r="H280">
        <v>0</v>
      </c>
      <c r="I280" t="s">
        <v>3</v>
      </c>
      <c r="J280">
        <v>5</v>
      </c>
      <c r="K280">
        <v>0</v>
      </c>
      <c r="L280" t="s">
        <v>3</v>
      </c>
      <c r="M280" t="s">
        <v>3</v>
      </c>
      <c r="N280">
        <v>0</v>
      </c>
      <c r="P280" t="s">
        <v>3</v>
      </c>
    </row>
    <row r="281" spans="1:16" x14ac:dyDescent="0.2">
      <c r="A281">
        <v>70</v>
      </c>
      <c r="B281">
        <v>1</v>
      </c>
      <c r="D281">
        <v>9</v>
      </c>
      <c r="E281" t="s">
        <v>307</v>
      </c>
      <c r="F281" t="s">
        <v>308</v>
      </c>
      <c r="G281">
        <v>0</v>
      </c>
      <c r="H281">
        <v>0</v>
      </c>
      <c r="I281" t="s">
        <v>3</v>
      </c>
      <c r="J281">
        <v>5</v>
      </c>
      <c r="K281">
        <v>0</v>
      </c>
      <c r="L281" t="s">
        <v>3</v>
      </c>
      <c r="M281" t="s">
        <v>3</v>
      </c>
      <c r="N281">
        <v>0</v>
      </c>
      <c r="P281" t="s">
        <v>309</v>
      </c>
    </row>
    <row r="282" spans="1:16" x14ac:dyDescent="0.2">
      <c r="A282">
        <v>70</v>
      </c>
      <c r="B282">
        <v>1</v>
      </c>
      <c r="D282">
        <v>10</v>
      </c>
      <c r="E282" t="s">
        <v>310</v>
      </c>
      <c r="F282" t="s">
        <v>311</v>
      </c>
      <c r="G282">
        <v>0</v>
      </c>
      <c r="H282">
        <v>0</v>
      </c>
      <c r="I282" t="s">
        <v>312</v>
      </c>
      <c r="J282">
        <v>5</v>
      </c>
      <c r="K282">
        <v>0</v>
      </c>
      <c r="L282" t="s">
        <v>3</v>
      </c>
      <c r="M282" t="s">
        <v>3</v>
      </c>
      <c r="N282">
        <v>0</v>
      </c>
      <c r="P282" t="s">
        <v>313</v>
      </c>
    </row>
    <row r="283" spans="1:16" x14ac:dyDescent="0.2">
      <c r="A283">
        <v>70</v>
      </c>
      <c r="B283">
        <v>1</v>
      </c>
      <c r="D283">
        <v>11</v>
      </c>
      <c r="E283" t="s">
        <v>314</v>
      </c>
      <c r="F283" t="s">
        <v>315</v>
      </c>
      <c r="G283">
        <v>0</v>
      </c>
      <c r="H283">
        <v>0</v>
      </c>
      <c r="I283" t="s">
        <v>316</v>
      </c>
      <c r="J283">
        <v>0</v>
      </c>
      <c r="K283">
        <v>0</v>
      </c>
      <c r="L283" t="s">
        <v>3</v>
      </c>
      <c r="M283" t="s">
        <v>3</v>
      </c>
      <c r="N283">
        <v>0</v>
      </c>
      <c r="P283" t="s">
        <v>317</v>
      </c>
    </row>
    <row r="284" spans="1:16" x14ac:dyDescent="0.2">
      <c r="A284">
        <v>70</v>
      </c>
      <c r="B284">
        <v>1</v>
      </c>
      <c r="D284">
        <v>12</v>
      </c>
      <c r="E284" t="s">
        <v>318</v>
      </c>
      <c r="F284" t="s">
        <v>319</v>
      </c>
      <c r="G284">
        <v>0</v>
      </c>
      <c r="H284">
        <v>0</v>
      </c>
      <c r="I284" t="s">
        <v>320</v>
      </c>
      <c r="J284">
        <v>0</v>
      </c>
      <c r="K284">
        <v>0</v>
      </c>
      <c r="L284" t="s">
        <v>3</v>
      </c>
      <c r="M284" t="s">
        <v>3</v>
      </c>
      <c r="N284">
        <v>0</v>
      </c>
      <c r="P284" t="s">
        <v>321</v>
      </c>
    </row>
    <row r="285" spans="1:16" x14ac:dyDescent="0.2">
      <c r="A285">
        <v>70</v>
      </c>
      <c r="B285">
        <v>1</v>
      </c>
      <c r="D285">
        <v>13</v>
      </c>
      <c r="E285" t="s">
        <v>322</v>
      </c>
      <c r="F285" t="s">
        <v>323</v>
      </c>
      <c r="G285">
        <v>0</v>
      </c>
      <c r="H285">
        <v>0</v>
      </c>
      <c r="I285" t="s">
        <v>324</v>
      </c>
      <c r="J285">
        <v>0</v>
      </c>
      <c r="K285">
        <v>0</v>
      </c>
      <c r="L285" t="s">
        <v>3</v>
      </c>
      <c r="M285" t="s">
        <v>3</v>
      </c>
      <c r="N285">
        <v>0</v>
      </c>
      <c r="P285" t="s">
        <v>325</v>
      </c>
    </row>
    <row r="286" spans="1:16" x14ac:dyDescent="0.2">
      <c r="A286">
        <v>70</v>
      </c>
      <c r="B286">
        <v>1</v>
      </c>
      <c r="D286">
        <v>14</v>
      </c>
      <c r="E286" t="s">
        <v>326</v>
      </c>
      <c r="F286" t="s">
        <v>327</v>
      </c>
      <c r="G286">
        <v>0</v>
      </c>
      <c r="H286">
        <v>0</v>
      </c>
      <c r="I286" t="s">
        <v>3</v>
      </c>
      <c r="J286">
        <v>0</v>
      </c>
      <c r="K286">
        <v>0</v>
      </c>
      <c r="L286" t="s">
        <v>3</v>
      </c>
      <c r="M286" t="s">
        <v>3</v>
      </c>
      <c r="N286">
        <v>0</v>
      </c>
      <c r="P286" t="s">
        <v>3</v>
      </c>
    </row>
    <row r="287" spans="1:16" x14ac:dyDescent="0.2">
      <c r="A287">
        <v>70</v>
      </c>
      <c r="B287">
        <v>1</v>
      </c>
      <c r="D287">
        <v>15</v>
      </c>
      <c r="E287" t="s">
        <v>328</v>
      </c>
      <c r="F287" t="s">
        <v>329</v>
      </c>
      <c r="G287">
        <v>0</v>
      </c>
      <c r="H287">
        <v>0</v>
      </c>
      <c r="I287" t="s">
        <v>3</v>
      </c>
      <c r="J287">
        <v>0</v>
      </c>
      <c r="K287">
        <v>0</v>
      </c>
      <c r="L287" t="s">
        <v>3</v>
      </c>
      <c r="M287" t="s">
        <v>3</v>
      </c>
      <c r="N287">
        <v>0</v>
      </c>
      <c r="P287" t="s">
        <v>330</v>
      </c>
    </row>
    <row r="288" spans="1:16" x14ac:dyDescent="0.2">
      <c r="A288">
        <v>70</v>
      </c>
      <c r="B288">
        <v>1</v>
      </c>
      <c r="D288">
        <v>16</v>
      </c>
      <c r="E288" t="s">
        <v>331</v>
      </c>
      <c r="F288" t="s">
        <v>332</v>
      </c>
      <c r="G288">
        <v>0</v>
      </c>
      <c r="H288">
        <v>0</v>
      </c>
      <c r="I288" t="s">
        <v>3</v>
      </c>
      <c r="J288">
        <v>3</v>
      </c>
      <c r="K288">
        <v>0</v>
      </c>
      <c r="L288" t="s">
        <v>3</v>
      </c>
      <c r="M288" t="s">
        <v>3</v>
      </c>
      <c r="N288">
        <v>0</v>
      </c>
      <c r="P288" t="s">
        <v>3</v>
      </c>
    </row>
    <row r="289" spans="1:50" x14ac:dyDescent="0.2">
      <c r="A289">
        <v>70</v>
      </c>
      <c r="B289">
        <v>1</v>
      </c>
      <c r="D289">
        <v>17</v>
      </c>
      <c r="E289" t="s">
        <v>333</v>
      </c>
      <c r="F289" t="s">
        <v>334</v>
      </c>
      <c r="G289">
        <v>1</v>
      </c>
      <c r="H289">
        <v>0</v>
      </c>
      <c r="I289" t="s">
        <v>3</v>
      </c>
      <c r="J289">
        <v>3</v>
      </c>
      <c r="K289">
        <v>0</v>
      </c>
      <c r="L289" t="s">
        <v>3</v>
      </c>
      <c r="M289" t="s">
        <v>3</v>
      </c>
      <c r="N289">
        <v>0</v>
      </c>
      <c r="P289" t="s">
        <v>3</v>
      </c>
    </row>
    <row r="290" spans="1:50" x14ac:dyDescent="0.2">
      <c r="A290">
        <v>70</v>
      </c>
      <c r="B290">
        <v>1</v>
      </c>
      <c r="D290">
        <v>1</v>
      </c>
      <c r="E290" t="s">
        <v>335</v>
      </c>
      <c r="F290" t="s">
        <v>336</v>
      </c>
      <c r="G290">
        <v>0.9</v>
      </c>
      <c r="H290">
        <v>1</v>
      </c>
      <c r="I290" t="s">
        <v>337</v>
      </c>
      <c r="J290">
        <v>0</v>
      </c>
      <c r="K290">
        <v>0</v>
      </c>
      <c r="L290" t="s">
        <v>3</v>
      </c>
      <c r="M290" t="s">
        <v>3</v>
      </c>
      <c r="N290">
        <v>0</v>
      </c>
      <c r="P290" t="s">
        <v>338</v>
      </c>
    </row>
    <row r="291" spans="1:50" x14ac:dyDescent="0.2">
      <c r="A291">
        <v>70</v>
      </c>
      <c r="B291">
        <v>1</v>
      </c>
      <c r="D291">
        <v>2</v>
      </c>
      <c r="E291" t="s">
        <v>339</v>
      </c>
      <c r="F291" t="s">
        <v>340</v>
      </c>
      <c r="G291">
        <v>0.85</v>
      </c>
      <c r="H291">
        <v>1</v>
      </c>
      <c r="I291" t="s">
        <v>341</v>
      </c>
      <c r="J291">
        <v>0</v>
      </c>
      <c r="K291">
        <v>0</v>
      </c>
      <c r="L291" t="s">
        <v>3</v>
      </c>
      <c r="M291" t="s">
        <v>3</v>
      </c>
      <c r="N291">
        <v>0</v>
      </c>
      <c r="P291" t="s">
        <v>342</v>
      </c>
    </row>
    <row r="292" spans="1:50" x14ac:dyDescent="0.2">
      <c r="A292">
        <v>70</v>
      </c>
      <c r="B292">
        <v>1</v>
      </c>
      <c r="D292">
        <v>3</v>
      </c>
      <c r="E292" t="s">
        <v>343</v>
      </c>
      <c r="F292" t="s">
        <v>344</v>
      </c>
      <c r="G292">
        <v>1.03</v>
      </c>
      <c r="H292">
        <v>0</v>
      </c>
      <c r="I292" t="s">
        <v>3</v>
      </c>
      <c r="J292">
        <v>0</v>
      </c>
      <c r="K292">
        <v>0</v>
      </c>
      <c r="L292" t="s">
        <v>3</v>
      </c>
      <c r="M292" t="s">
        <v>3</v>
      </c>
      <c r="N292">
        <v>0</v>
      </c>
      <c r="P292" t="s">
        <v>345</v>
      </c>
    </row>
    <row r="293" spans="1:50" x14ac:dyDescent="0.2">
      <c r="A293">
        <v>70</v>
      </c>
      <c r="B293">
        <v>1</v>
      </c>
      <c r="D293">
        <v>4</v>
      </c>
      <c r="E293" t="s">
        <v>346</v>
      </c>
      <c r="F293" t="s">
        <v>347</v>
      </c>
      <c r="G293">
        <v>1.1499999999999999</v>
      </c>
      <c r="H293">
        <v>0</v>
      </c>
      <c r="I293" t="s">
        <v>3</v>
      </c>
      <c r="J293">
        <v>0</v>
      </c>
      <c r="K293">
        <v>0</v>
      </c>
      <c r="L293" t="s">
        <v>3</v>
      </c>
      <c r="M293" t="s">
        <v>3</v>
      </c>
      <c r="N293">
        <v>0</v>
      </c>
      <c r="P293" t="s">
        <v>348</v>
      </c>
    </row>
    <row r="294" spans="1:50" x14ac:dyDescent="0.2">
      <c r="A294">
        <v>70</v>
      </c>
      <c r="B294">
        <v>1</v>
      </c>
      <c r="D294">
        <v>5</v>
      </c>
      <c r="E294" t="s">
        <v>349</v>
      </c>
      <c r="F294" t="s">
        <v>350</v>
      </c>
      <c r="G294">
        <v>7</v>
      </c>
      <c r="H294">
        <v>0</v>
      </c>
      <c r="I294" t="s">
        <v>3</v>
      </c>
      <c r="J294">
        <v>0</v>
      </c>
      <c r="K294">
        <v>0</v>
      </c>
      <c r="L294" t="s">
        <v>3</v>
      </c>
      <c r="M294" t="s">
        <v>3</v>
      </c>
      <c r="N294">
        <v>0</v>
      </c>
      <c r="P294" t="s">
        <v>3</v>
      </c>
    </row>
    <row r="295" spans="1:50" x14ac:dyDescent="0.2">
      <c r="A295">
        <v>70</v>
      </c>
      <c r="B295">
        <v>1</v>
      </c>
      <c r="D295">
        <v>6</v>
      </c>
      <c r="E295" t="s">
        <v>351</v>
      </c>
      <c r="F295" t="s">
        <v>3</v>
      </c>
      <c r="G295">
        <v>2</v>
      </c>
      <c r="H295">
        <v>0</v>
      </c>
      <c r="I295" t="s">
        <v>3</v>
      </c>
      <c r="J295">
        <v>0</v>
      </c>
      <c r="K295">
        <v>0</v>
      </c>
      <c r="L295" t="s">
        <v>3</v>
      </c>
      <c r="M295" t="s">
        <v>3</v>
      </c>
      <c r="N295">
        <v>0</v>
      </c>
      <c r="P295" t="s">
        <v>3</v>
      </c>
    </row>
    <row r="297" spans="1:50" x14ac:dyDescent="0.2">
      <c r="A297">
        <v>-1</v>
      </c>
    </row>
    <row r="299" spans="1:50" x14ac:dyDescent="0.2">
      <c r="A299" s="3">
        <v>75</v>
      </c>
      <c r="B299" s="3" t="s">
        <v>352</v>
      </c>
      <c r="C299" s="3">
        <v>2025</v>
      </c>
      <c r="D299" s="3">
        <v>0</v>
      </c>
      <c r="E299" s="3">
        <v>3</v>
      </c>
      <c r="F299" s="3">
        <v>1</v>
      </c>
      <c r="G299" s="3">
        <v>0</v>
      </c>
      <c r="H299" s="3">
        <v>1</v>
      </c>
      <c r="I299" s="3">
        <v>0</v>
      </c>
      <c r="J299" s="3">
        <v>1</v>
      </c>
      <c r="K299" s="3">
        <v>0</v>
      </c>
      <c r="L299" s="3">
        <v>0</v>
      </c>
      <c r="M299" s="3">
        <v>0</v>
      </c>
      <c r="N299" s="3">
        <v>89848907</v>
      </c>
      <c r="O299" s="3">
        <v>1</v>
      </c>
    </row>
    <row r="300" spans="1:50" x14ac:dyDescent="0.2">
      <c r="A300" s="5">
        <v>2</v>
      </c>
      <c r="B300" s="5" t="s">
        <v>353</v>
      </c>
      <c r="C300" s="5" t="s">
        <v>354</v>
      </c>
      <c r="D300" s="5">
        <v>0</v>
      </c>
      <c r="E300" s="5">
        <v>0</v>
      </c>
      <c r="F300" s="5">
        <v>0</v>
      </c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>
        <v>89848908</v>
      </c>
    </row>
    <row r="301" spans="1:50" x14ac:dyDescent="0.2">
      <c r="A301" s="5">
        <v>1</v>
      </c>
      <c r="B301" s="5" t="s">
        <v>355</v>
      </c>
      <c r="C301" s="5" t="s">
        <v>356</v>
      </c>
      <c r="D301" s="5">
        <v>2025</v>
      </c>
      <c r="E301" s="5">
        <v>3</v>
      </c>
      <c r="F301" s="5">
        <v>1</v>
      </c>
      <c r="G301" s="5">
        <v>1</v>
      </c>
      <c r="H301" s="5">
        <v>0</v>
      </c>
      <c r="I301" s="5">
        <v>2</v>
      </c>
      <c r="J301" s="5">
        <v>1</v>
      </c>
      <c r="K301" s="5">
        <v>1</v>
      </c>
      <c r="L301" s="5">
        <v>1</v>
      </c>
      <c r="M301" s="5">
        <v>1</v>
      </c>
      <c r="N301" s="5">
        <v>1</v>
      </c>
      <c r="O301" s="5">
        <v>1</v>
      </c>
      <c r="P301" s="5">
        <v>1</v>
      </c>
      <c r="Q301" s="5">
        <v>1</v>
      </c>
      <c r="R301" s="5" t="s">
        <v>3</v>
      </c>
      <c r="S301" s="5" t="s">
        <v>3</v>
      </c>
      <c r="T301" s="5" t="s">
        <v>3</v>
      </c>
      <c r="U301" s="5" t="s">
        <v>3</v>
      </c>
      <c r="V301" s="5" t="s">
        <v>3</v>
      </c>
      <c r="W301" s="5" t="s">
        <v>3</v>
      </c>
      <c r="X301" s="5" t="s">
        <v>3</v>
      </c>
      <c r="Y301" s="5" t="s">
        <v>3</v>
      </c>
      <c r="Z301" s="5" t="s">
        <v>3</v>
      </c>
      <c r="AA301" s="5" t="s">
        <v>3</v>
      </c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>
        <v>89848909</v>
      </c>
      <c r="AO301" s="5" t="s">
        <v>357</v>
      </c>
      <c r="AP301" s="5" t="s">
        <v>358</v>
      </c>
      <c r="AQ301" s="5">
        <v>45713</v>
      </c>
      <c r="AR301" s="5">
        <v>371</v>
      </c>
      <c r="AS301" s="5" t="s">
        <v>359</v>
      </c>
      <c r="AT301" s="5" t="s">
        <v>360</v>
      </c>
      <c r="AU301" s="5" t="s">
        <v>358</v>
      </c>
      <c r="AV301" s="5">
        <v>45343</v>
      </c>
      <c r="AW301" s="5">
        <v>24</v>
      </c>
      <c r="AX301" s="5" t="s">
        <v>361</v>
      </c>
    </row>
    <row r="305" spans="1:5" x14ac:dyDescent="0.2">
      <c r="A305">
        <v>65</v>
      </c>
      <c r="C305">
        <v>1</v>
      </c>
      <c r="D305">
        <v>0</v>
      </c>
      <c r="E30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>
      <selection activeCell="C523" sqref="C523:H52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362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74673</v>
      </c>
      <c r="M1">
        <v>10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52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7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3</v>
      </c>
      <c r="AD12" s="1" t="s">
        <v>3</v>
      </c>
      <c r="AE12" s="1" t="s">
        <v>3</v>
      </c>
      <c r="AF12" s="1" t="s">
        <v>9</v>
      </c>
      <c r="AG12" s="1" t="s">
        <v>10</v>
      </c>
      <c r="AH12" s="1" t="s">
        <v>9</v>
      </c>
      <c r="AI12" s="1" t="s">
        <v>10</v>
      </c>
      <c r="AJ12" s="1" t="s">
        <v>11</v>
      </c>
      <c r="AK12" s="1"/>
      <c r="AL12" s="1" t="s">
        <v>12</v>
      </c>
      <c r="AM12" s="1" t="s">
        <v>13</v>
      </c>
      <c r="AN12" s="1" t="s">
        <v>14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15</v>
      </c>
      <c r="BI12" s="1" t="s">
        <v>16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17</v>
      </c>
      <c r="CA12" s="1" t="s">
        <v>18</v>
      </c>
      <c r="CB12" s="1" t="s">
        <v>18</v>
      </c>
      <c r="CC12" s="1" t="s">
        <v>18</v>
      </c>
      <c r="CD12" s="1" t="s">
        <v>18</v>
      </c>
      <c r="CE12" s="1" t="s">
        <v>19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13</v>
      </c>
      <c r="CL12" s="1"/>
      <c r="CM12" s="1"/>
      <c r="CN12" s="1"/>
      <c r="CO12" s="1"/>
      <c r="CP12" s="1"/>
      <c r="CQ12" s="1" t="s">
        <v>20</v>
      </c>
      <c r="CR12" s="1" t="s">
        <v>21</v>
      </c>
      <c r="CS12" s="1">
        <v>45695</v>
      </c>
      <c r="CT12" s="1">
        <v>508</v>
      </c>
      <c r="CU12" s="1">
        <v>13</v>
      </c>
      <c r="CV12" s="1" t="s">
        <v>559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89848907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22</v>
      </c>
      <c r="D16" s="6" t="s">
        <v>23</v>
      </c>
      <c r="E16" s="7">
        <f>ROUND((Source!F153)/1000,2)</f>
        <v>338.64</v>
      </c>
      <c r="F16" s="7">
        <f>ROUND((Source!F154)/1000,2)</f>
        <v>15.9</v>
      </c>
      <c r="G16" s="7">
        <f>ROUND((Source!F145)/1000,2)</f>
        <v>0</v>
      </c>
      <c r="H16" s="7">
        <f>ROUND((Source!F155)/1000+(Source!F156)/1000,2)</f>
        <v>0</v>
      </c>
      <c r="I16" s="7">
        <f>E16+F16+G16+H16</f>
        <v>354.53999999999996</v>
      </c>
      <c r="J16" s="7">
        <f>ROUND((Source!F151+Source!F150)/1000,2)</f>
        <v>34.700000000000003</v>
      </c>
      <c r="AI16" s="6">
        <v>2</v>
      </c>
      <c r="AJ16" s="6">
        <v>1</v>
      </c>
      <c r="AK16" s="6" t="s">
        <v>24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298680.45</v>
      </c>
      <c r="AU16" s="7">
        <v>243906.68</v>
      </c>
      <c r="AV16" s="7">
        <v>0</v>
      </c>
      <c r="AW16" s="7">
        <v>0</v>
      </c>
      <c r="AX16" s="7">
        <v>0</v>
      </c>
      <c r="AY16" s="7">
        <v>20073.830000000002</v>
      </c>
      <c r="AZ16" s="7">
        <v>6659.81</v>
      </c>
      <c r="BA16" s="7">
        <v>28040.130000000005</v>
      </c>
      <c r="BB16" s="7">
        <v>338638.05</v>
      </c>
      <c r="BC16" s="7">
        <v>15897.81</v>
      </c>
      <c r="BD16" s="7">
        <v>0</v>
      </c>
      <c r="BE16" s="7">
        <v>0</v>
      </c>
      <c r="BF16" s="7">
        <v>59.922895599999997</v>
      </c>
      <c r="BG16" s="7">
        <v>16.681576799999998</v>
      </c>
      <c r="BH16" s="7">
        <v>0</v>
      </c>
      <c r="BI16" s="7">
        <v>35460.370000000003</v>
      </c>
      <c r="BJ16" s="7">
        <v>20395.04</v>
      </c>
      <c r="BK16" s="7">
        <v>354535.86</v>
      </c>
    </row>
    <row r="17" spans="1:63" x14ac:dyDescent="0.2">
      <c r="A17" s="6">
        <v>3</v>
      </c>
      <c r="B17" s="6">
        <v>0</v>
      </c>
      <c r="C17" s="6" t="s">
        <v>258</v>
      </c>
      <c r="D17" s="6" t="s">
        <v>259</v>
      </c>
      <c r="E17" s="7">
        <f>ROUND((Source!F227)/1000,2)</f>
        <v>0</v>
      </c>
      <c r="F17" s="7">
        <f>ROUND((Source!F228)/1000,2)</f>
        <v>0</v>
      </c>
      <c r="G17" s="7">
        <f>ROUND((Source!F219)/1000,2)</f>
        <v>0</v>
      </c>
      <c r="H17" s="7">
        <f>ROUND((Source!F229)/1000+(Source!F230)/1000,2)</f>
        <v>9.9499999999999993</v>
      </c>
      <c r="I17" s="7">
        <f>E17+F17+G17+H17</f>
        <v>9.9499999999999993</v>
      </c>
      <c r="J17" s="7">
        <f>ROUND((Source!F225+Source!F224)/1000,2)</f>
        <v>4.74</v>
      </c>
      <c r="AI17" s="6">
        <v>0</v>
      </c>
      <c r="AJ17" s="6">
        <v>4</v>
      </c>
      <c r="AK17" s="6" t="s">
        <v>260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4737.1899999999996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4737.1899999999996</v>
      </c>
      <c r="BB17" s="7">
        <v>0</v>
      </c>
      <c r="BC17" s="7">
        <v>0</v>
      </c>
      <c r="BD17" s="7">
        <v>9948.1</v>
      </c>
      <c r="BE17" s="7">
        <v>0</v>
      </c>
      <c r="BF17" s="7">
        <v>7.1688000000000001</v>
      </c>
      <c r="BG17" s="7">
        <v>0</v>
      </c>
      <c r="BH17" s="7">
        <v>0</v>
      </c>
      <c r="BI17" s="7">
        <v>3505.52</v>
      </c>
      <c r="BJ17" s="7">
        <v>1705.39</v>
      </c>
      <c r="BK17" s="7">
        <v>9948.0999999999985</v>
      </c>
    </row>
    <row r="19" spans="1:63" x14ac:dyDescent="0.2">
      <c r="A19">
        <v>51</v>
      </c>
      <c r="E19" s="8">
        <f>SUMIF(A16:A18,3,E16:E18)</f>
        <v>338.64</v>
      </c>
      <c r="F19" s="8">
        <f>SUMIF(A16:A18,3,F16:F18)</f>
        <v>15.9</v>
      </c>
      <c r="G19" s="8">
        <f>SUMIF(A16:A18,3,G16:G18)</f>
        <v>0</v>
      </c>
      <c r="H19" s="8">
        <f>SUMIF(A16:A18,3,H16:H18)</f>
        <v>9.9499999999999993</v>
      </c>
      <c r="I19" s="8">
        <f>SUMIF(A16:A18,3,I16:I18)</f>
        <v>364.48999999999995</v>
      </c>
      <c r="J19" s="8">
        <f>SUMIF(A16:A18,3,J16:J18)</f>
        <v>39.440000000000005</v>
      </c>
      <c r="K19" s="8"/>
      <c r="L19" s="8"/>
      <c r="M19" s="8"/>
      <c r="N19" s="8"/>
      <c r="O19" s="8"/>
      <c r="P19" s="8"/>
      <c r="Q19" s="8"/>
      <c r="R19" s="8"/>
      <c r="S19" s="8"/>
    </row>
    <row r="21" spans="1:63" x14ac:dyDescent="0.2">
      <c r="A21" s="4">
        <v>50</v>
      </c>
      <c r="B21" s="4">
        <v>0</v>
      </c>
      <c r="C21" s="4">
        <v>0</v>
      </c>
      <c r="D21" s="4">
        <v>1</v>
      </c>
      <c r="E21" s="4">
        <v>201</v>
      </c>
      <c r="F21" s="4">
        <v>303417.64</v>
      </c>
      <c r="G21" s="4" t="s">
        <v>146</v>
      </c>
      <c r="H21" s="4" t="s">
        <v>147</v>
      </c>
      <c r="I21" s="4"/>
      <c r="J21" s="4"/>
      <c r="K21" s="4">
        <v>201</v>
      </c>
      <c r="L21" s="4">
        <v>1</v>
      </c>
      <c r="M21" s="4">
        <v>3</v>
      </c>
      <c r="N21" s="4" t="s">
        <v>3</v>
      </c>
      <c r="O21" s="4">
        <v>2</v>
      </c>
      <c r="P21" s="4"/>
    </row>
    <row r="22" spans="1:63" x14ac:dyDescent="0.2">
      <c r="A22" s="4">
        <v>50</v>
      </c>
      <c r="B22" s="4">
        <v>0</v>
      </c>
      <c r="C22" s="4">
        <v>0</v>
      </c>
      <c r="D22" s="4">
        <v>1</v>
      </c>
      <c r="E22" s="4">
        <v>202</v>
      </c>
      <c r="F22" s="4">
        <v>243906.68</v>
      </c>
      <c r="G22" s="4" t="s">
        <v>148</v>
      </c>
      <c r="H22" s="4" t="s">
        <v>149</v>
      </c>
      <c r="I22" s="4"/>
      <c r="J22" s="4"/>
      <c r="K22" s="4">
        <v>202</v>
      </c>
      <c r="L22" s="4">
        <v>2</v>
      </c>
      <c r="M22" s="4">
        <v>3</v>
      </c>
      <c r="N22" s="4" t="s">
        <v>3</v>
      </c>
      <c r="O22" s="4">
        <v>2</v>
      </c>
      <c r="P22" s="4"/>
    </row>
    <row r="23" spans="1:63" x14ac:dyDescent="0.2">
      <c r="A23" s="4">
        <v>50</v>
      </c>
      <c r="B23" s="4">
        <v>0</v>
      </c>
      <c r="C23" s="4">
        <v>0</v>
      </c>
      <c r="D23" s="4">
        <v>1</v>
      </c>
      <c r="E23" s="4">
        <v>222</v>
      </c>
      <c r="F23" s="4">
        <v>0</v>
      </c>
      <c r="G23" s="4" t="s">
        <v>150</v>
      </c>
      <c r="H23" s="4" t="s">
        <v>151</v>
      </c>
      <c r="I23" s="4"/>
      <c r="J23" s="4"/>
      <c r="K23" s="4">
        <v>222</v>
      </c>
      <c r="L23" s="4">
        <v>3</v>
      </c>
      <c r="M23" s="4">
        <v>3</v>
      </c>
      <c r="N23" s="4" t="s">
        <v>3</v>
      </c>
      <c r="O23" s="4">
        <v>2</v>
      </c>
      <c r="P23" s="4"/>
    </row>
    <row r="24" spans="1:63" x14ac:dyDescent="0.2">
      <c r="A24" s="4">
        <v>50</v>
      </c>
      <c r="B24" s="4">
        <v>0</v>
      </c>
      <c r="C24" s="4">
        <v>0</v>
      </c>
      <c r="D24" s="4">
        <v>1</v>
      </c>
      <c r="E24" s="4">
        <v>225</v>
      </c>
      <c r="F24" s="4">
        <v>243906.68</v>
      </c>
      <c r="G24" s="4" t="s">
        <v>152</v>
      </c>
      <c r="H24" s="4" t="s">
        <v>153</v>
      </c>
      <c r="I24" s="4"/>
      <c r="J24" s="4"/>
      <c r="K24" s="4">
        <v>225</v>
      </c>
      <c r="L24" s="4">
        <v>4</v>
      </c>
      <c r="M24" s="4">
        <v>3</v>
      </c>
      <c r="N24" s="4" t="s">
        <v>3</v>
      </c>
      <c r="O24" s="4">
        <v>2</v>
      </c>
      <c r="P24" s="4"/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226</v>
      </c>
      <c r="F25" s="4">
        <v>243906.68</v>
      </c>
      <c r="G25" s="4" t="s">
        <v>154</v>
      </c>
      <c r="H25" s="4" t="s">
        <v>155</v>
      </c>
      <c r="I25" s="4"/>
      <c r="J25" s="4"/>
      <c r="K25" s="4">
        <v>226</v>
      </c>
      <c r="L25" s="4">
        <v>5</v>
      </c>
      <c r="M25" s="4">
        <v>3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227</v>
      </c>
      <c r="F26" s="4">
        <v>0</v>
      </c>
      <c r="G26" s="4" t="s">
        <v>156</v>
      </c>
      <c r="H26" s="4" t="s">
        <v>157</v>
      </c>
      <c r="I26" s="4"/>
      <c r="J26" s="4"/>
      <c r="K26" s="4">
        <v>227</v>
      </c>
      <c r="L26" s="4">
        <v>6</v>
      </c>
      <c r="M26" s="4">
        <v>3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228</v>
      </c>
      <c r="F27" s="4">
        <v>243906.68</v>
      </c>
      <c r="G27" s="4" t="s">
        <v>158</v>
      </c>
      <c r="H27" s="4" t="s">
        <v>159</v>
      </c>
      <c r="I27" s="4"/>
      <c r="J27" s="4"/>
      <c r="K27" s="4">
        <v>228</v>
      </c>
      <c r="L27" s="4">
        <v>7</v>
      </c>
      <c r="M27" s="4">
        <v>3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216</v>
      </c>
      <c r="F28" s="4">
        <v>0</v>
      </c>
      <c r="G28" s="4" t="s">
        <v>160</v>
      </c>
      <c r="H28" s="4" t="s">
        <v>161</v>
      </c>
      <c r="I28" s="4"/>
      <c r="J28" s="4"/>
      <c r="K28" s="4">
        <v>216</v>
      </c>
      <c r="L28" s="4">
        <v>8</v>
      </c>
      <c r="M28" s="4">
        <v>3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223</v>
      </c>
      <c r="F29" s="4">
        <v>0</v>
      </c>
      <c r="G29" s="4" t="s">
        <v>162</v>
      </c>
      <c r="H29" s="4" t="s">
        <v>163</v>
      </c>
      <c r="I29" s="4"/>
      <c r="J29" s="4"/>
      <c r="K29" s="4">
        <v>223</v>
      </c>
      <c r="L29" s="4">
        <v>9</v>
      </c>
      <c r="M29" s="4">
        <v>3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229</v>
      </c>
      <c r="F30" s="4">
        <v>0</v>
      </c>
      <c r="G30" s="4" t="s">
        <v>164</v>
      </c>
      <c r="H30" s="4" t="s">
        <v>165</v>
      </c>
      <c r="I30" s="4"/>
      <c r="J30" s="4"/>
      <c r="K30" s="4">
        <v>229</v>
      </c>
      <c r="L30" s="4">
        <v>10</v>
      </c>
      <c r="M30" s="4">
        <v>3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203</v>
      </c>
      <c r="F31" s="4">
        <v>20073.830000000002</v>
      </c>
      <c r="G31" s="4" t="s">
        <v>166</v>
      </c>
      <c r="H31" s="4" t="s">
        <v>167</v>
      </c>
      <c r="I31" s="4"/>
      <c r="J31" s="4"/>
      <c r="K31" s="4">
        <v>203</v>
      </c>
      <c r="L31" s="4">
        <v>11</v>
      </c>
      <c r="M31" s="4">
        <v>3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231</v>
      </c>
      <c r="F32" s="4">
        <v>0</v>
      </c>
      <c r="G32" s="4" t="s">
        <v>168</v>
      </c>
      <c r="H32" s="4" t="s">
        <v>169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204</v>
      </c>
      <c r="F33" s="4">
        <v>6659.81</v>
      </c>
      <c r="G33" s="4" t="s">
        <v>170</v>
      </c>
      <c r="H33" s="4" t="s">
        <v>171</v>
      </c>
      <c r="I33" s="4"/>
      <c r="J33" s="4"/>
      <c r="K33" s="4">
        <v>204</v>
      </c>
      <c r="L33" s="4">
        <v>13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205</v>
      </c>
      <c r="F34" s="4">
        <v>32777.32</v>
      </c>
      <c r="G34" s="4" t="s">
        <v>172</v>
      </c>
      <c r="H34" s="4" t="s">
        <v>173</v>
      </c>
      <c r="I34" s="4"/>
      <c r="J34" s="4"/>
      <c r="K34" s="4">
        <v>205</v>
      </c>
      <c r="L34" s="4">
        <v>14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232</v>
      </c>
      <c r="F35" s="4">
        <v>0</v>
      </c>
      <c r="G35" s="4" t="s">
        <v>174</v>
      </c>
      <c r="H35" s="4" t="s">
        <v>175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214</v>
      </c>
      <c r="F36" s="4">
        <v>338638.05</v>
      </c>
      <c r="G36" s="4" t="s">
        <v>176</v>
      </c>
      <c r="H36" s="4" t="s">
        <v>177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215</v>
      </c>
      <c r="F37" s="4">
        <v>15897.81</v>
      </c>
      <c r="G37" s="4" t="s">
        <v>178</v>
      </c>
      <c r="H37" s="4" t="s">
        <v>179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217</v>
      </c>
      <c r="F38" s="4">
        <v>9948.1</v>
      </c>
      <c r="G38" s="4" t="s">
        <v>180</v>
      </c>
      <c r="H38" s="4" t="s">
        <v>181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230</v>
      </c>
      <c r="F39" s="4">
        <v>0</v>
      </c>
      <c r="G39" s="4" t="s">
        <v>182</v>
      </c>
      <c r="H39" s="4" t="s">
        <v>183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206</v>
      </c>
      <c r="F40" s="4">
        <v>0</v>
      </c>
      <c r="G40" s="4" t="s">
        <v>184</v>
      </c>
      <c r="H40" s="4" t="s">
        <v>185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207</v>
      </c>
      <c r="F41" s="4">
        <v>67.091695599999994</v>
      </c>
      <c r="G41" s="4" t="s">
        <v>186</v>
      </c>
      <c r="H41" s="4" t="s">
        <v>187</v>
      </c>
      <c r="I41" s="4"/>
      <c r="J41" s="4"/>
      <c r="K41" s="4">
        <v>207</v>
      </c>
      <c r="L41" s="4">
        <v>21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208</v>
      </c>
      <c r="F42" s="4">
        <v>16.681576799999998</v>
      </c>
      <c r="G42" s="4" t="s">
        <v>188</v>
      </c>
      <c r="H42" s="4" t="s">
        <v>189</v>
      </c>
      <c r="I42" s="4"/>
      <c r="J42" s="4"/>
      <c r="K42" s="4">
        <v>208</v>
      </c>
      <c r="L42" s="4">
        <v>22</v>
      </c>
      <c r="M42" s="4">
        <v>3</v>
      </c>
      <c r="N42" s="4" t="s">
        <v>3</v>
      </c>
      <c r="O42" s="4">
        <v>-1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209</v>
      </c>
      <c r="F43" s="4">
        <v>0</v>
      </c>
      <c r="G43" s="4" t="s">
        <v>190</v>
      </c>
      <c r="H43" s="4" t="s">
        <v>191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0</v>
      </c>
      <c r="G44" s="4" t="s">
        <v>192</v>
      </c>
      <c r="H44" s="4" t="s">
        <v>193</v>
      </c>
      <c r="I44" s="4"/>
      <c r="J44" s="4"/>
      <c r="K44" s="4">
        <v>233</v>
      </c>
      <c r="L44" s="4">
        <v>24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38965.89</v>
      </c>
      <c r="G45" s="4" t="s">
        <v>194</v>
      </c>
      <c r="H45" s="4" t="s">
        <v>195</v>
      </c>
      <c r="I45" s="4"/>
      <c r="J45" s="4"/>
      <c r="K45" s="4">
        <v>210</v>
      </c>
      <c r="L45" s="4">
        <v>25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22100.43</v>
      </c>
      <c r="G46" s="4" t="s">
        <v>196</v>
      </c>
      <c r="H46" s="4" t="s">
        <v>197</v>
      </c>
      <c r="I46" s="4"/>
      <c r="J46" s="4"/>
      <c r="K46" s="4">
        <v>211</v>
      </c>
      <c r="L46" s="4">
        <v>26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364483.96</v>
      </c>
      <c r="G47" s="4" t="s">
        <v>198</v>
      </c>
      <c r="H47" s="4" t="s">
        <v>199</v>
      </c>
      <c r="I47" s="4"/>
      <c r="J47" s="4"/>
      <c r="K47" s="4">
        <v>224</v>
      </c>
      <c r="L47" s="4">
        <v>27</v>
      </c>
      <c r="M47" s="4">
        <v>3</v>
      </c>
      <c r="N47" s="4" t="s">
        <v>3</v>
      </c>
      <c r="O47" s="4">
        <v>2</v>
      </c>
      <c r="P47" s="4"/>
    </row>
    <row r="49" spans="1:50" x14ac:dyDescent="0.2">
      <c r="A49">
        <v>-1</v>
      </c>
    </row>
    <row r="52" spans="1:50" x14ac:dyDescent="0.2">
      <c r="A52" s="3">
        <v>75</v>
      </c>
      <c r="B52" s="3" t="s">
        <v>352</v>
      </c>
      <c r="C52" s="3">
        <v>2025</v>
      </c>
      <c r="D52" s="3">
        <v>0</v>
      </c>
      <c r="E52" s="3">
        <v>3</v>
      </c>
      <c r="F52" s="3">
        <v>1</v>
      </c>
      <c r="G52" s="3">
        <v>0</v>
      </c>
      <c r="H52" s="3">
        <v>1</v>
      </c>
      <c r="I52" s="3">
        <v>0</v>
      </c>
      <c r="J52" s="3">
        <v>1</v>
      </c>
      <c r="K52" s="3">
        <v>0</v>
      </c>
      <c r="L52" s="3">
        <v>0</v>
      </c>
      <c r="M52" s="3">
        <v>0</v>
      </c>
      <c r="N52" s="3">
        <v>89848907</v>
      </c>
      <c r="O52" s="3">
        <v>1</v>
      </c>
    </row>
    <row r="53" spans="1:50" x14ac:dyDescent="0.2">
      <c r="A53" s="5">
        <v>2</v>
      </c>
      <c r="B53" s="5" t="s">
        <v>353</v>
      </c>
      <c r="C53" s="5" t="s">
        <v>354</v>
      </c>
      <c r="D53" s="5">
        <v>0</v>
      </c>
      <c r="E53" s="5">
        <v>0</v>
      </c>
      <c r="F53" s="5">
        <v>0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89848908</v>
      </c>
    </row>
    <row r="54" spans="1:50" x14ac:dyDescent="0.2">
      <c r="A54" s="5">
        <v>1</v>
      </c>
      <c r="B54" s="5" t="s">
        <v>355</v>
      </c>
      <c r="C54" s="5" t="s">
        <v>356</v>
      </c>
      <c r="D54" s="5">
        <v>2025</v>
      </c>
      <c r="E54" s="5">
        <v>3</v>
      </c>
      <c r="F54" s="5">
        <v>1</v>
      </c>
      <c r="G54" s="5">
        <v>1</v>
      </c>
      <c r="H54" s="5">
        <v>0</v>
      </c>
      <c r="I54" s="5">
        <v>2</v>
      </c>
      <c r="J54" s="5">
        <v>1</v>
      </c>
      <c r="K54" s="5">
        <v>1</v>
      </c>
      <c r="L54" s="5">
        <v>1</v>
      </c>
      <c r="M54" s="5">
        <v>1</v>
      </c>
      <c r="N54" s="5">
        <v>1</v>
      </c>
      <c r="O54" s="5">
        <v>1</v>
      </c>
      <c r="P54" s="5">
        <v>1</v>
      </c>
      <c r="Q54" s="5">
        <v>1</v>
      </c>
      <c r="R54" s="5" t="s">
        <v>3</v>
      </c>
      <c r="S54" s="5" t="s">
        <v>3</v>
      </c>
      <c r="T54" s="5" t="s">
        <v>3</v>
      </c>
      <c r="U54" s="5" t="s">
        <v>3</v>
      </c>
      <c r="V54" s="5" t="s">
        <v>3</v>
      </c>
      <c r="W54" s="5" t="s">
        <v>3</v>
      </c>
      <c r="X54" s="5" t="s">
        <v>3</v>
      </c>
      <c r="Y54" s="5" t="s">
        <v>3</v>
      </c>
      <c r="Z54" s="5" t="s">
        <v>3</v>
      </c>
      <c r="AA54" s="5" t="s">
        <v>3</v>
      </c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>
        <v>89848909</v>
      </c>
      <c r="AO54" s="5" t="s">
        <v>357</v>
      </c>
      <c r="AP54" s="5" t="s">
        <v>358</v>
      </c>
      <c r="AQ54" s="5">
        <v>45713</v>
      </c>
      <c r="AR54" s="5">
        <v>371</v>
      </c>
      <c r="AS54" s="5" t="s">
        <v>359</v>
      </c>
      <c r="AT54" s="5" t="s">
        <v>360</v>
      </c>
      <c r="AU54" s="5" t="s">
        <v>358</v>
      </c>
      <c r="AV54" s="5">
        <v>45343</v>
      </c>
      <c r="AW54" s="5">
        <v>24</v>
      </c>
      <c r="AX54" s="5" t="s">
        <v>361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70"/>
  <sheetViews>
    <sheetView workbookViewId="0">
      <selection activeCell="C523" sqref="C523:H523"/>
    </sheetView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89848907</v>
      </c>
      <c r="C1">
        <v>89847632</v>
      </c>
      <c r="D1">
        <v>82998059</v>
      </c>
      <c r="E1">
        <v>111</v>
      </c>
      <c r="F1">
        <v>1</v>
      </c>
      <c r="G1">
        <v>1</v>
      </c>
      <c r="H1">
        <v>1</v>
      </c>
      <c r="I1" t="s">
        <v>363</v>
      </c>
      <c r="J1" t="s">
        <v>3</v>
      </c>
      <c r="K1" t="s">
        <v>364</v>
      </c>
      <c r="L1">
        <v>1191</v>
      </c>
      <c r="N1">
        <v>1013</v>
      </c>
      <c r="O1" t="s">
        <v>365</v>
      </c>
      <c r="P1" t="s">
        <v>365</v>
      </c>
      <c r="Q1">
        <v>1</v>
      </c>
      <c r="W1">
        <v>0</v>
      </c>
      <c r="X1">
        <v>388411409</v>
      </c>
      <c r="Y1">
        <f t="shared" ref="Y1:Y32" si="0">AT1</f>
        <v>0.44</v>
      </c>
      <c r="AA1">
        <v>0</v>
      </c>
      <c r="AB1">
        <v>0</v>
      </c>
      <c r="AC1">
        <v>0</v>
      </c>
      <c r="AD1">
        <v>423.21</v>
      </c>
      <c r="AE1">
        <v>0</v>
      </c>
      <c r="AF1">
        <v>0</v>
      </c>
      <c r="AG1">
        <v>0</v>
      </c>
      <c r="AH1">
        <v>423.21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0.44</v>
      </c>
      <c r="AU1" t="s">
        <v>3</v>
      </c>
      <c r="AV1">
        <v>1</v>
      </c>
      <c r="AW1">
        <v>2</v>
      </c>
      <c r="AX1">
        <v>89847638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186.2124</v>
      </c>
      <c r="BN1">
        <v>0.44</v>
      </c>
      <c r="BO1">
        <v>0</v>
      </c>
      <c r="BP1">
        <v>1</v>
      </c>
      <c r="BQ1">
        <v>0</v>
      </c>
      <c r="BR1">
        <v>0</v>
      </c>
      <c r="BS1">
        <v>0</v>
      </c>
      <c r="BT1">
        <v>186.2124</v>
      </c>
      <c r="BU1">
        <v>0.44</v>
      </c>
      <c r="BV1">
        <v>0</v>
      </c>
      <c r="BW1">
        <v>1</v>
      </c>
      <c r="CU1">
        <f>ROUND(AT1*Source!I28*AH1*AL1,2)</f>
        <v>1489.7</v>
      </c>
      <c r="CV1">
        <f>ROUND(Y1*Source!I28,7)</f>
        <v>3.52</v>
      </c>
      <c r="CW1">
        <v>0</v>
      </c>
      <c r="CX1">
        <f>ROUND(Y1*Source!I28,7)</f>
        <v>3.52</v>
      </c>
      <c r="CY1">
        <f>AD1</f>
        <v>423.21</v>
      </c>
      <c r="CZ1">
        <f>AH1</f>
        <v>423.21</v>
      </c>
      <c r="DA1">
        <f>AL1</f>
        <v>1</v>
      </c>
      <c r="DB1">
        <f t="shared" ref="DB1:DB32" si="1">ROUND(ROUND(AT1*CZ1,2),6)</f>
        <v>186.21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17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1489.7</v>
      </c>
      <c r="DJ1">
        <f>DI1</f>
        <v>1489.7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89848907</v>
      </c>
      <c r="C2">
        <v>89847632</v>
      </c>
      <c r="D2">
        <v>82998275</v>
      </c>
      <c r="E2">
        <v>111</v>
      </c>
      <c r="F2">
        <v>1</v>
      </c>
      <c r="G2">
        <v>1</v>
      </c>
      <c r="H2">
        <v>1</v>
      </c>
      <c r="I2" t="s">
        <v>366</v>
      </c>
      <c r="J2" t="s">
        <v>3</v>
      </c>
      <c r="K2" t="s">
        <v>367</v>
      </c>
      <c r="L2">
        <v>1191</v>
      </c>
      <c r="N2">
        <v>1013</v>
      </c>
      <c r="O2" t="s">
        <v>365</v>
      </c>
      <c r="P2" t="s">
        <v>365</v>
      </c>
      <c r="Q2">
        <v>1</v>
      </c>
      <c r="W2">
        <v>0</v>
      </c>
      <c r="X2">
        <v>-1417349443</v>
      </c>
      <c r="Y2">
        <f t="shared" si="0"/>
        <v>0.48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0.48</v>
      </c>
      <c r="AU2" t="s">
        <v>3</v>
      </c>
      <c r="AV2">
        <v>2</v>
      </c>
      <c r="AW2">
        <v>2</v>
      </c>
      <c r="AX2">
        <v>89847639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3.84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89848907</v>
      </c>
      <c r="C3">
        <v>89847632</v>
      </c>
      <c r="D3">
        <v>83118775</v>
      </c>
      <c r="E3">
        <v>1</v>
      </c>
      <c r="F3">
        <v>1</v>
      </c>
      <c r="G3">
        <v>1</v>
      </c>
      <c r="H3">
        <v>2</v>
      </c>
      <c r="I3" t="s">
        <v>368</v>
      </c>
      <c r="J3" t="s">
        <v>369</v>
      </c>
      <c r="K3" t="s">
        <v>370</v>
      </c>
      <c r="L3">
        <v>1368</v>
      </c>
      <c r="N3">
        <v>1011</v>
      </c>
      <c r="O3" t="s">
        <v>371</v>
      </c>
      <c r="P3" t="s">
        <v>371</v>
      </c>
      <c r="Q3">
        <v>1</v>
      </c>
      <c r="W3">
        <v>0</v>
      </c>
      <c r="X3">
        <v>-6703044</v>
      </c>
      <c r="Y3">
        <f t="shared" si="0"/>
        <v>0.24</v>
      </c>
      <c r="AA3">
        <v>0</v>
      </c>
      <c r="AB3">
        <v>1552.12</v>
      </c>
      <c r="AC3">
        <v>668.23</v>
      </c>
      <c r="AD3">
        <v>0</v>
      </c>
      <c r="AE3">
        <v>0</v>
      </c>
      <c r="AF3">
        <v>1552.12</v>
      </c>
      <c r="AG3">
        <v>668.23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0.24</v>
      </c>
      <c r="AU3" t="s">
        <v>3</v>
      </c>
      <c r="AV3">
        <v>1</v>
      </c>
      <c r="AW3">
        <v>2</v>
      </c>
      <c r="AX3">
        <v>89847640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372.50879999999995</v>
      </c>
      <c r="BL3">
        <v>160.37520000000001</v>
      </c>
      <c r="BM3">
        <v>0</v>
      </c>
      <c r="BN3">
        <v>0</v>
      </c>
      <c r="BO3">
        <v>0.24</v>
      </c>
      <c r="BP3">
        <v>1</v>
      </c>
      <c r="BQ3">
        <v>0</v>
      </c>
      <c r="BR3">
        <v>372.50879999999995</v>
      </c>
      <c r="BS3">
        <v>160.37520000000001</v>
      </c>
      <c r="BT3">
        <v>0</v>
      </c>
      <c r="BU3">
        <v>0</v>
      </c>
      <c r="BV3">
        <v>0.24</v>
      </c>
      <c r="BW3">
        <v>1</v>
      </c>
      <c r="CV3">
        <v>0</v>
      </c>
      <c r="CW3">
        <f>ROUND(Y3*Source!I28*DO3,7)</f>
        <v>1.92</v>
      </c>
      <c r="CX3">
        <f>ROUND(Y3*Source!I28,7)</f>
        <v>1.92</v>
      </c>
      <c r="CY3">
        <f>AB3</f>
        <v>1552.12</v>
      </c>
      <c r="CZ3">
        <f>AF3</f>
        <v>1552.12</v>
      </c>
      <c r="DA3">
        <f>AJ3</f>
        <v>1</v>
      </c>
      <c r="DB3">
        <f t="shared" si="1"/>
        <v>372.51</v>
      </c>
      <c r="DC3">
        <f t="shared" si="2"/>
        <v>160.38</v>
      </c>
      <c r="DD3" t="s">
        <v>3</v>
      </c>
      <c r="DE3" t="s">
        <v>3</v>
      </c>
      <c r="DF3">
        <f t="shared" si="3"/>
        <v>0</v>
      </c>
      <c r="DG3">
        <f>ROUND(ROUND(AF3,2)*CX3,2)</f>
        <v>2980.07</v>
      </c>
      <c r="DH3">
        <f t="shared" si="4"/>
        <v>1283</v>
      </c>
      <c r="DI3">
        <f t="shared" si="5"/>
        <v>0</v>
      </c>
      <c r="DJ3">
        <f>DG3+DH3</f>
        <v>4263.07</v>
      </c>
      <c r="DK3">
        <v>1</v>
      </c>
      <c r="DL3" t="s">
        <v>372</v>
      </c>
      <c r="DM3">
        <v>6</v>
      </c>
      <c r="DN3" t="s">
        <v>365</v>
      </c>
      <c r="DO3">
        <v>1</v>
      </c>
    </row>
    <row r="4" spans="1:119" x14ac:dyDescent="0.2">
      <c r="A4">
        <f>ROW(Source!A28)</f>
        <v>28</v>
      </c>
      <c r="B4">
        <v>89848907</v>
      </c>
      <c r="C4">
        <v>89847632</v>
      </c>
      <c r="D4">
        <v>83119725</v>
      </c>
      <c r="E4">
        <v>1</v>
      </c>
      <c r="F4">
        <v>1</v>
      </c>
      <c r="G4">
        <v>1</v>
      </c>
      <c r="H4">
        <v>2</v>
      </c>
      <c r="I4" t="s">
        <v>373</v>
      </c>
      <c r="J4" t="s">
        <v>374</v>
      </c>
      <c r="K4" t="s">
        <v>375</v>
      </c>
      <c r="L4">
        <v>1368</v>
      </c>
      <c r="N4">
        <v>1011</v>
      </c>
      <c r="O4" t="s">
        <v>371</v>
      </c>
      <c r="P4" t="s">
        <v>371</v>
      </c>
      <c r="Q4">
        <v>1</v>
      </c>
      <c r="W4">
        <v>0</v>
      </c>
      <c r="X4">
        <v>1728341635</v>
      </c>
      <c r="Y4">
        <f t="shared" si="0"/>
        <v>0.24</v>
      </c>
      <c r="AA4">
        <v>0</v>
      </c>
      <c r="AB4">
        <v>14.21</v>
      </c>
      <c r="AC4">
        <v>0</v>
      </c>
      <c r="AD4">
        <v>0</v>
      </c>
      <c r="AE4">
        <v>0</v>
      </c>
      <c r="AF4">
        <v>14.21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0.24</v>
      </c>
      <c r="AU4" t="s">
        <v>3</v>
      </c>
      <c r="AV4">
        <v>1</v>
      </c>
      <c r="AW4">
        <v>2</v>
      </c>
      <c r="AX4">
        <v>89847641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3.4104000000000001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3.4104000000000001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ROUND(Y4*Source!I28*DO4,7)</f>
        <v>0</v>
      </c>
      <c r="CX4">
        <f>ROUND(Y4*Source!I28,7)</f>
        <v>1.92</v>
      </c>
      <c r="CY4">
        <f>AB4</f>
        <v>14.21</v>
      </c>
      <c r="CZ4">
        <f>AF4</f>
        <v>14.21</v>
      </c>
      <c r="DA4">
        <f>AJ4</f>
        <v>1</v>
      </c>
      <c r="DB4">
        <f t="shared" si="1"/>
        <v>3.41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27.28</v>
      </c>
      <c r="DH4">
        <f t="shared" si="4"/>
        <v>0</v>
      </c>
      <c r="DI4">
        <f t="shared" si="5"/>
        <v>0</v>
      </c>
      <c r="DJ4">
        <f>DG4+DH4</f>
        <v>27.28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89848907</v>
      </c>
      <c r="C5">
        <v>89847632</v>
      </c>
      <c r="D5">
        <v>83119743</v>
      </c>
      <c r="E5">
        <v>1</v>
      </c>
      <c r="F5">
        <v>1</v>
      </c>
      <c r="G5">
        <v>1</v>
      </c>
      <c r="H5">
        <v>2</v>
      </c>
      <c r="I5" t="s">
        <v>376</v>
      </c>
      <c r="J5" t="s">
        <v>377</v>
      </c>
      <c r="K5" t="s">
        <v>378</v>
      </c>
      <c r="L5">
        <v>1368</v>
      </c>
      <c r="N5">
        <v>1011</v>
      </c>
      <c r="O5" t="s">
        <v>371</v>
      </c>
      <c r="P5" t="s">
        <v>371</v>
      </c>
      <c r="Q5">
        <v>1</v>
      </c>
      <c r="W5">
        <v>0</v>
      </c>
      <c r="X5">
        <v>1272183617</v>
      </c>
      <c r="Y5">
        <f t="shared" si="0"/>
        <v>0.24</v>
      </c>
      <c r="AA5">
        <v>0</v>
      </c>
      <c r="AB5">
        <v>570.89</v>
      </c>
      <c r="AC5">
        <v>336.43</v>
      </c>
      <c r="AD5">
        <v>0</v>
      </c>
      <c r="AE5">
        <v>0</v>
      </c>
      <c r="AF5">
        <v>487.94</v>
      </c>
      <c r="AG5">
        <v>336.43</v>
      </c>
      <c r="AH5">
        <v>0</v>
      </c>
      <c r="AI5">
        <v>1</v>
      </c>
      <c r="AJ5">
        <v>1.17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0.24</v>
      </c>
      <c r="AU5" t="s">
        <v>3</v>
      </c>
      <c r="AV5">
        <v>1</v>
      </c>
      <c r="AW5">
        <v>2</v>
      </c>
      <c r="AX5">
        <v>89847642</v>
      </c>
      <c r="AY5">
        <v>2</v>
      </c>
      <c r="AZ5">
        <v>65536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117.1056</v>
      </c>
      <c r="BL5">
        <v>80.743200000000002</v>
      </c>
      <c r="BM5">
        <v>0</v>
      </c>
      <c r="BN5">
        <v>0</v>
      </c>
      <c r="BO5">
        <v>0.24</v>
      </c>
      <c r="BP5">
        <v>1</v>
      </c>
      <c r="BQ5">
        <v>0</v>
      </c>
      <c r="BR5">
        <v>117.1056</v>
      </c>
      <c r="BS5">
        <v>80.743200000000002</v>
      </c>
      <c r="BT5">
        <v>0</v>
      </c>
      <c r="BU5">
        <v>0</v>
      </c>
      <c r="BV5">
        <v>0.24</v>
      </c>
      <c r="BW5">
        <v>1</v>
      </c>
      <c r="CV5">
        <v>0</v>
      </c>
      <c r="CW5">
        <f>ROUND(Y5*Source!I28*DO5,7)</f>
        <v>1.92</v>
      </c>
      <c r="CX5">
        <f>ROUND(Y5*Source!I28,7)</f>
        <v>1.92</v>
      </c>
      <c r="CY5">
        <f>AB5</f>
        <v>570.89</v>
      </c>
      <c r="CZ5">
        <f>AF5</f>
        <v>487.94</v>
      </c>
      <c r="DA5">
        <f>AJ5</f>
        <v>1.17</v>
      </c>
      <c r="DB5">
        <f t="shared" si="1"/>
        <v>117.11</v>
      </c>
      <c r="DC5">
        <f t="shared" si="2"/>
        <v>80.739999999999995</v>
      </c>
      <c r="DD5" t="s">
        <v>3</v>
      </c>
      <c r="DE5" t="s">
        <v>3</v>
      </c>
      <c r="DF5">
        <f t="shared" si="3"/>
        <v>0</v>
      </c>
      <c r="DG5">
        <f>ROUND(ROUND(AF5*AJ5,2)*CX5,2)</f>
        <v>1096.1099999999999</v>
      </c>
      <c r="DH5">
        <f t="shared" si="4"/>
        <v>645.95000000000005</v>
      </c>
      <c r="DI5">
        <f t="shared" si="5"/>
        <v>0</v>
      </c>
      <c r="DJ5">
        <f>DG5+DH5</f>
        <v>1742.06</v>
      </c>
      <c r="DK5">
        <v>0</v>
      </c>
      <c r="DL5" t="s">
        <v>379</v>
      </c>
      <c r="DM5">
        <v>4</v>
      </c>
      <c r="DN5" t="s">
        <v>365</v>
      </c>
      <c r="DO5">
        <v>1</v>
      </c>
    </row>
    <row r="6" spans="1:119" x14ac:dyDescent="0.2">
      <c r="A6">
        <f>ROW(Source!A29)</f>
        <v>29</v>
      </c>
      <c r="B6">
        <v>89848907</v>
      </c>
      <c r="C6">
        <v>89847643</v>
      </c>
      <c r="D6">
        <v>82998059</v>
      </c>
      <c r="E6">
        <v>111</v>
      </c>
      <c r="F6">
        <v>1</v>
      </c>
      <c r="G6">
        <v>1</v>
      </c>
      <c r="H6">
        <v>1</v>
      </c>
      <c r="I6" t="s">
        <v>363</v>
      </c>
      <c r="J6" t="s">
        <v>3</v>
      </c>
      <c r="K6" t="s">
        <v>364</v>
      </c>
      <c r="L6">
        <v>1191</v>
      </c>
      <c r="N6">
        <v>1013</v>
      </c>
      <c r="O6" t="s">
        <v>365</v>
      </c>
      <c r="P6" t="s">
        <v>365</v>
      </c>
      <c r="Q6">
        <v>1</v>
      </c>
      <c r="W6">
        <v>0</v>
      </c>
      <c r="X6">
        <v>388411409</v>
      </c>
      <c r="Y6">
        <f t="shared" si="0"/>
        <v>0.25</v>
      </c>
      <c r="AA6">
        <v>0</v>
      </c>
      <c r="AB6">
        <v>0</v>
      </c>
      <c r="AC6">
        <v>0</v>
      </c>
      <c r="AD6">
        <v>423.21</v>
      </c>
      <c r="AE6">
        <v>0</v>
      </c>
      <c r="AF6">
        <v>0</v>
      </c>
      <c r="AG6">
        <v>0</v>
      </c>
      <c r="AH6">
        <v>423.21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0.25</v>
      </c>
      <c r="AU6" t="s">
        <v>3</v>
      </c>
      <c r="AV6">
        <v>1</v>
      </c>
      <c r="AW6">
        <v>2</v>
      </c>
      <c r="AX6">
        <v>89847648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105.80249999999999</v>
      </c>
      <c r="BN6">
        <v>0.25</v>
      </c>
      <c r="BO6">
        <v>0</v>
      </c>
      <c r="BP6">
        <v>1</v>
      </c>
      <c r="BQ6">
        <v>0</v>
      </c>
      <c r="BR6">
        <v>0</v>
      </c>
      <c r="BS6">
        <v>0</v>
      </c>
      <c r="BT6">
        <v>105.80249999999999</v>
      </c>
      <c r="BU6">
        <v>0.25</v>
      </c>
      <c r="BV6">
        <v>0</v>
      </c>
      <c r="BW6">
        <v>1</v>
      </c>
      <c r="CU6">
        <f>ROUND(AT6*Source!I29*AH6*AL6,2)</f>
        <v>211.61</v>
      </c>
      <c r="CV6">
        <f>ROUND(Y6*Source!I29,7)</f>
        <v>0.5</v>
      </c>
      <c r="CW6">
        <v>0</v>
      </c>
      <c r="CX6">
        <f>ROUND(Y6*Source!I29,7)</f>
        <v>0.5</v>
      </c>
      <c r="CY6">
        <f>AD6</f>
        <v>423.21</v>
      </c>
      <c r="CZ6">
        <f>AH6</f>
        <v>423.21</v>
      </c>
      <c r="DA6">
        <f>AL6</f>
        <v>1</v>
      </c>
      <c r="DB6">
        <f t="shared" si="1"/>
        <v>105.8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211.61</v>
      </c>
      <c r="DJ6">
        <f>DI6</f>
        <v>211.61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89848907</v>
      </c>
      <c r="C7">
        <v>89847643</v>
      </c>
      <c r="D7">
        <v>82998275</v>
      </c>
      <c r="E7">
        <v>111</v>
      </c>
      <c r="F7">
        <v>1</v>
      </c>
      <c r="G7">
        <v>1</v>
      </c>
      <c r="H7">
        <v>1</v>
      </c>
      <c r="I7" t="s">
        <v>366</v>
      </c>
      <c r="J7" t="s">
        <v>3</v>
      </c>
      <c r="K7" t="s">
        <v>367</v>
      </c>
      <c r="L7">
        <v>1191</v>
      </c>
      <c r="N7">
        <v>1013</v>
      </c>
      <c r="O7" t="s">
        <v>365</v>
      </c>
      <c r="P7" t="s">
        <v>365</v>
      </c>
      <c r="Q7">
        <v>1</v>
      </c>
      <c r="W7">
        <v>0</v>
      </c>
      <c r="X7">
        <v>-1417349443</v>
      </c>
      <c r="Y7">
        <f t="shared" si="0"/>
        <v>0.14000000000000001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0.14000000000000001</v>
      </c>
      <c r="AU7" t="s">
        <v>3</v>
      </c>
      <c r="AV7">
        <v>2</v>
      </c>
      <c r="AW7">
        <v>2</v>
      </c>
      <c r="AX7">
        <v>89847649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ROUND(Y7*Source!I29,7)</f>
        <v>0.28000000000000003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89848907</v>
      </c>
      <c r="C8">
        <v>89847643</v>
      </c>
      <c r="D8">
        <v>83119725</v>
      </c>
      <c r="E8">
        <v>1</v>
      </c>
      <c r="F8">
        <v>1</v>
      </c>
      <c r="G8">
        <v>1</v>
      </c>
      <c r="H8">
        <v>2</v>
      </c>
      <c r="I8" t="s">
        <v>373</v>
      </c>
      <c r="J8" t="s">
        <v>374</v>
      </c>
      <c r="K8" t="s">
        <v>375</v>
      </c>
      <c r="L8">
        <v>1368</v>
      </c>
      <c r="N8">
        <v>1011</v>
      </c>
      <c r="O8" t="s">
        <v>371</v>
      </c>
      <c r="P8" t="s">
        <v>371</v>
      </c>
      <c r="Q8">
        <v>1</v>
      </c>
      <c r="W8">
        <v>0</v>
      </c>
      <c r="X8">
        <v>1728341635</v>
      </c>
      <c r="Y8">
        <f t="shared" si="0"/>
        <v>0.14000000000000001</v>
      </c>
      <c r="AA8">
        <v>0</v>
      </c>
      <c r="AB8">
        <v>14.21</v>
      </c>
      <c r="AC8">
        <v>0</v>
      </c>
      <c r="AD8">
        <v>0</v>
      </c>
      <c r="AE8">
        <v>0</v>
      </c>
      <c r="AF8">
        <v>14.21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0.14000000000000001</v>
      </c>
      <c r="AU8" t="s">
        <v>3</v>
      </c>
      <c r="AV8">
        <v>1</v>
      </c>
      <c r="AW8">
        <v>2</v>
      </c>
      <c r="AX8">
        <v>89847650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1.9894000000000003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1.9894000000000003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f>ROUND(Y8*Source!I29*DO8,7)</f>
        <v>0</v>
      </c>
      <c r="CX8">
        <f>ROUND(Y8*Source!I29,7)</f>
        <v>0.28000000000000003</v>
      </c>
      <c r="CY8">
        <f>AB8</f>
        <v>14.21</v>
      </c>
      <c r="CZ8">
        <f>AF8</f>
        <v>14.21</v>
      </c>
      <c r="DA8">
        <f>AJ8</f>
        <v>1</v>
      </c>
      <c r="DB8">
        <f t="shared" si="1"/>
        <v>1.99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3.98</v>
      </c>
      <c r="DH8">
        <f t="shared" si="4"/>
        <v>0</v>
      </c>
      <c r="DI8">
        <f t="shared" si="5"/>
        <v>0</v>
      </c>
      <c r="DJ8">
        <f>DG8+DH8</f>
        <v>3.98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89848907</v>
      </c>
      <c r="C9">
        <v>89847643</v>
      </c>
      <c r="D9">
        <v>83119743</v>
      </c>
      <c r="E9">
        <v>1</v>
      </c>
      <c r="F9">
        <v>1</v>
      </c>
      <c r="G9">
        <v>1</v>
      </c>
      <c r="H9">
        <v>2</v>
      </c>
      <c r="I9" t="s">
        <v>376</v>
      </c>
      <c r="J9" t="s">
        <v>377</v>
      </c>
      <c r="K9" t="s">
        <v>378</v>
      </c>
      <c r="L9">
        <v>1368</v>
      </c>
      <c r="N9">
        <v>1011</v>
      </c>
      <c r="O9" t="s">
        <v>371</v>
      </c>
      <c r="P9" t="s">
        <v>371</v>
      </c>
      <c r="Q9">
        <v>1</v>
      </c>
      <c r="W9">
        <v>0</v>
      </c>
      <c r="X9">
        <v>1272183617</v>
      </c>
      <c r="Y9">
        <f t="shared" si="0"/>
        <v>0.14000000000000001</v>
      </c>
      <c r="AA9">
        <v>0</v>
      </c>
      <c r="AB9">
        <v>570.89</v>
      </c>
      <c r="AC9">
        <v>336.43</v>
      </c>
      <c r="AD9">
        <v>0</v>
      </c>
      <c r="AE9">
        <v>0</v>
      </c>
      <c r="AF9">
        <v>487.94</v>
      </c>
      <c r="AG9">
        <v>336.43</v>
      </c>
      <c r="AH9">
        <v>0</v>
      </c>
      <c r="AI9">
        <v>1</v>
      </c>
      <c r="AJ9">
        <v>1.17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0.14000000000000001</v>
      </c>
      <c r="AU9" t="s">
        <v>3</v>
      </c>
      <c r="AV9">
        <v>1</v>
      </c>
      <c r="AW9">
        <v>2</v>
      </c>
      <c r="AX9">
        <v>89847651</v>
      </c>
      <c r="AY9">
        <v>2</v>
      </c>
      <c r="AZ9">
        <v>65536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68.311600000000013</v>
      </c>
      <c r="BL9">
        <v>47.100200000000008</v>
      </c>
      <c r="BM9">
        <v>0</v>
      </c>
      <c r="BN9">
        <v>0</v>
      </c>
      <c r="BO9">
        <v>0.14000000000000001</v>
      </c>
      <c r="BP9">
        <v>1</v>
      </c>
      <c r="BQ9">
        <v>0</v>
      </c>
      <c r="BR9">
        <v>68.311600000000013</v>
      </c>
      <c r="BS9">
        <v>47.100200000000008</v>
      </c>
      <c r="BT9">
        <v>0</v>
      </c>
      <c r="BU9">
        <v>0</v>
      </c>
      <c r="BV9">
        <v>0.14000000000000001</v>
      </c>
      <c r="BW9">
        <v>1</v>
      </c>
      <c r="CV9">
        <v>0</v>
      </c>
      <c r="CW9">
        <f>ROUND(Y9*Source!I29*DO9,7)</f>
        <v>0.28000000000000003</v>
      </c>
      <c r="CX9">
        <f>ROUND(Y9*Source!I29,7)</f>
        <v>0.28000000000000003</v>
      </c>
      <c r="CY9">
        <f>AB9</f>
        <v>570.89</v>
      </c>
      <c r="CZ9">
        <f>AF9</f>
        <v>487.94</v>
      </c>
      <c r="DA9">
        <f>AJ9</f>
        <v>1.17</v>
      </c>
      <c r="DB9">
        <f t="shared" si="1"/>
        <v>68.31</v>
      </c>
      <c r="DC9">
        <f t="shared" si="2"/>
        <v>47.1</v>
      </c>
      <c r="DD9" t="s">
        <v>3</v>
      </c>
      <c r="DE9" t="s">
        <v>3</v>
      </c>
      <c r="DF9">
        <f t="shared" si="3"/>
        <v>0</v>
      </c>
      <c r="DG9">
        <f>ROUND(ROUND(AF9*AJ9,2)*CX9,2)</f>
        <v>159.85</v>
      </c>
      <c r="DH9">
        <f t="shared" si="4"/>
        <v>94.2</v>
      </c>
      <c r="DI9">
        <f t="shared" si="5"/>
        <v>0</v>
      </c>
      <c r="DJ9">
        <f>DG9+DH9</f>
        <v>254.05</v>
      </c>
      <c r="DK9">
        <v>0</v>
      </c>
      <c r="DL9" t="s">
        <v>379</v>
      </c>
      <c r="DM9">
        <v>4</v>
      </c>
      <c r="DN9" t="s">
        <v>365</v>
      </c>
      <c r="DO9">
        <v>1</v>
      </c>
    </row>
    <row r="10" spans="1:119" x14ac:dyDescent="0.2">
      <c r="A10">
        <f>ROW(Source!A30)</f>
        <v>30</v>
      </c>
      <c r="B10">
        <v>89848907</v>
      </c>
      <c r="C10">
        <v>89847652</v>
      </c>
      <c r="D10">
        <v>82998059</v>
      </c>
      <c r="E10">
        <v>111</v>
      </c>
      <c r="F10">
        <v>1</v>
      </c>
      <c r="G10">
        <v>1</v>
      </c>
      <c r="H10">
        <v>1</v>
      </c>
      <c r="I10" t="s">
        <v>363</v>
      </c>
      <c r="J10" t="s">
        <v>3</v>
      </c>
      <c r="K10" t="s">
        <v>364</v>
      </c>
      <c r="L10">
        <v>1191</v>
      </c>
      <c r="N10">
        <v>1013</v>
      </c>
      <c r="O10" t="s">
        <v>365</v>
      </c>
      <c r="P10" t="s">
        <v>365</v>
      </c>
      <c r="Q10">
        <v>1</v>
      </c>
      <c r="W10">
        <v>0</v>
      </c>
      <c r="X10">
        <v>388411409</v>
      </c>
      <c r="Y10">
        <f t="shared" si="0"/>
        <v>0.3</v>
      </c>
      <c r="AA10">
        <v>0</v>
      </c>
      <c r="AB10">
        <v>0</v>
      </c>
      <c r="AC10">
        <v>0</v>
      </c>
      <c r="AD10">
        <v>423.21</v>
      </c>
      <c r="AE10">
        <v>0</v>
      </c>
      <c r="AF10">
        <v>0</v>
      </c>
      <c r="AG10">
        <v>0</v>
      </c>
      <c r="AH10">
        <v>423.21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0.3</v>
      </c>
      <c r="AU10" t="s">
        <v>3</v>
      </c>
      <c r="AV10">
        <v>1</v>
      </c>
      <c r="AW10">
        <v>2</v>
      </c>
      <c r="AX10">
        <v>89847657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126.96299999999999</v>
      </c>
      <c r="BN10">
        <v>0.3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126.96299999999999</v>
      </c>
      <c r="BU10">
        <v>0.3</v>
      </c>
      <c r="BV10">
        <v>0</v>
      </c>
      <c r="BW10">
        <v>1</v>
      </c>
      <c r="CU10">
        <f>ROUND(AT10*Source!I30*AH10*AL10,2)</f>
        <v>380.89</v>
      </c>
      <c r="CV10">
        <f>ROUND(Y10*Source!I30,7)</f>
        <v>0.9</v>
      </c>
      <c r="CW10">
        <v>0</v>
      </c>
      <c r="CX10">
        <f>ROUND(Y10*Source!I30,7)</f>
        <v>0.9</v>
      </c>
      <c r="CY10">
        <f>AD10</f>
        <v>423.21</v>
      </c>
      <c r="CZ10">
        <f>AH10</f>
        <v>423.21</v>
      </c>
      <c r="DA10">
        <f>AL10</f>
        <v>1</v>
      </c>
      <c r="DB10">
        <f t="shared" si="1"/>
        <v>126.96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380.89</v>
      </c>
      <c r="DJ10">
        <f>DI10</f>
        <v>380.89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89848907</v>
      </c>
      <c r="C11">
        <v>89847652</v>
      </c>
      <c r="D11">
        <v>82998275</v>
      </c>
      <c r="E11">
        <v>111</v>
      </c>
      <c r="F11">
        <v>1</v>
      </c>
      <c r="G11">
        <v>1</v>
      </c>
      <c r="H11">
        <v>1</v>
      </c>
      <c r="I11" t="s">
        <v>366</v>
      </c>
      <c r="J11" t="s">
        <v>3</v>
      </c>
      <c r="K11" t="s">
        <v>367</v>
      </c>
      <c r="L11">
        <v>1191</v>
      </c>
      <c r="N11">
        <v>1013</v>
      </c>
      <c r="O11" t="s">
        <v>365</v>
      </c>
      <c r="P11" t="s">
        <v>365</v>
      </c>
      <c r="Q11">
        <v>1</v>
      </c>
      <c r="W11">
        <v>0</v>
      </c>
      <c r="X11">
        <v>-1417349443</v>
      </c>
      <c r="Y11">
        <f t="shared" si="0"/>
        <v>0.16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0.16</v>
      </c>
      <c r="AU11" t="s">
        <v>3</v>
      </c>
      <c r="AV11">
        <v>2</v>
      </c>
      <c r="AW11">
        <v>2</v>
      </c>
      <c r="AX11">
        <v>89847658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ROUND(Y11*Source!I30,7)</f>
        <v>0.48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 t="shared" si="4"/>
        <v>0</v>
      </c>
      <c r="DI11">
        <f t="shared" si="5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89848907</v>
      </c>
      <c r="C12">
        <v>89847652</v>
      </c>
      <c r="D12">
        <v>83119725</v>
      </c>
      <c r="E12">
        <v>1</v>
      </c>
      <c r="F12">
        <v>1</v>
      </c>
      <c r="G12">
        <v>1</v>
      </c>
      <c r="H12">
        <v>2</v>
      </c>
      <c r="I12" t="s">
        <v>373</v>
      </c>
      <c r="J12" t="s">
        <v>374</v>
      </c>
      <c r="K12" t="s">
        <v>375</v>
      </c>
      <c r="L12">
        <v>1368</v>
      </c>
      <c r="N12">
        <v>1011</v>
      </c>
      <c r="O12" t="s">
        <v>371</v>
      </c>
      <c r="P12" t="s">
        <v>371</v>
      </c>
      <c r="Q12">
        <v>1</v>
      </c>
      <c r="W12">
        <v>0</v>
      </c>
      <c r="X12">
        <v>1728341635</v>
      </c>
      <c r="Y12">
        <f t="shared" si="0"/>
        <v>0.16</v>
      </c>
      <c r="AA12">
        <v>0</v>
      </c>
      <c r="AB12">
        <v>14.21</v>
      </c>
      <c r="AC12">
        <v>0</v>
      </c>
      <c r="AD12">
        <v>0</v>
      </c>
      <c r="AE12">
        <v>0</v>
      </c>
      <c r="AF12">
        <v>14.21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0.16</v>
      </c>
      <c r="AU12" t="s">
        <v>3</v>
      </c>
      <c r="AV12">
        <v>1</v>
      </c>
      <c r="AW12">
        <v>2</v>
      </c>
      <c r="AX12">
        <v>89847659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2.2736000000000001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2.2736000000000001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f>ROUND(Y12*Source!I30*DO12,7)</f>
        <v>0</v>
      </c>
      <c r="CX12">
        <f>ROUND(Y12*Source!I30,7)</f>
        <v>0.48</v>
      </c>
      <c r="CY12">
        <f>AB12</f>
        <v>14.21</v>
      </c>
      <c r="CZ12">
        <f>AF12</f>
        <v>14.21</v>
      </c>
      <c r="DA12">
        <f>AJ12</f>
        <v>1</v>
      </c>
      <c r="DB12">
        <f t="shared" si="1"/>
        <v>2.27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6.82</v>
      </c>
      <c r="DH12">
        <f t="shared" si="4"/>
        <v>0</v>
      </c>
      <c r="DI12">
        <f t="shared" si="5"/>
        <v>0</v>
      </c>
      <c r="DJ12">
        <f>DG12+DH12</f>
        <v>6.82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ROW(Source!A30)</f>
        <v>30</v>
      </c>
      <c r="B13">
        <v>89848907</v>
      </c>
      <c r="C13">
        <v>89847652</v>
      </c>
      <c r="D13">
        <v>83119743</v>
      </c>
      <c r="E13">
        <v>1</v>
      </c>
      <c r="F13">
        <v>1</v>
      </c>
      <c r="G13">
        <v>1</v>
      </c>
      <c r="H13">
        <v>2</v>
      </c>
      <c r="I13" t="s">
        <v>376</v>
      </c>
      <c r="J13" t="s">
        <v>377</v>
      </c>
      <c r="K13" t="s">
        <v>378</v>
      </c>
      <c r="L13">
        <v>1368</v>
      </c>
      <c r="N13">
        <v>1011</v>
      </c>
      <c r="O13" t="s">
        <v>371</v>
      </c>
      <c r="P13" t="s">
        <v>371</v>
      </c>
      <c r="Q13">
        <v>1</v>
      </c>
      <c r="W13">
        <v>0</v>
      </c>
      <c r="X13">
        <v>1272183617</v>
      </c>
      <c r="Y13">
        <f t="shared" si="0"/>
        <v>0.16</v>
      </c>
      <c r="AA13">
        <v>0</v>
      </c>
      <c r="AB13">
        <v>570.89</v>
      </c>
      <c r="AC13">
        <v>336.43</v>
      </c>
      <c r="AD13">
        <v>0</v>
      </c>
      <c r="AE13">
        <v>0</v>
      </c>
      <c r="AF13">
        <v>487.94</v>
      </c>
      <c r="AG13">
        <v>336.43</v>
      </c>
      <c r="AH13">
        <v>0</v>
      </c>
      <c r="AI13">
        <v>1</v>
      </c>
      <c r="AJ13">
        <v>1.17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0.16</v>
      </c>
      <c r="AU13" t="s">
        <v>3</v>
      </c>
      <c r="AV13">
        <v>1</v>
      </c>
      <c r="AW13">
        <v>2</v>
      </c>
      <c r="AX13">
        <v>89847660</v>
      </c>
      <c r="AY13">
        <v>2</v>
      </c>
      <c r="AZ13">
        <v>65536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78.070400000000006</v>
      </c>
      <c r="BL13">
        <v>53.828800000000001</v>
      </c>
      <c r="BM13">
        <v>0</v>
      </c>
      <c r="BN13">
        <v>0</v>
      </c>
      <c r="BO13">
        <v>0.16</v>
      </c>
      <c r="BP13">
        <v>1</v>
      </c>
      <c r="BQ13">
        <v>0</v>
      </c>
      <c r="BR13">
        <v>78.070400000000006</v>
      </c>
      <c r="BS13">
        <v>53.828800000000001</v>
      </c>
      <c r="BT13">
        <v>0</v>
      </c>
      <c r="BU13">
        <v>0</v>
      </c>
      <c r="BV13">
        <v>0.16</v>
      </c>
      <c r="BW13">
        <v>1</v>
      </c>
      <c r="CV13">
        <v>0</v>
      </c>
      <c r="CW13">
        <f>ROUND(Y13*Source!I30*DO13,7)</f>
        <v>0.48</v>
      </c>
      <c r="CX13">
        <f>ROUND(Y13*Source!I30,7)</f>
        <v>0.48</v>
      </c>
      <c r="CY13">
        <f>AB13</f>
        <v>570.89</v>
      </c>
      <c r="CZ13">
        <f>AF13</f>
        <v>487.94</v>
      </c>
      <c r="DA13">
        <f>AJ13</f>
        <v>1.17</v>
      </c>
      <c r="DB13">
        <f t="shared" si="1"/>
        <v>78.069999999999993</v>
      </c>
      <c r="DC13">
        <f t="shared" si="2"/>
        <v>53.83</v>
      </c>
      <c r="DD13" t="s">
        <v>3</v>
      </c>
      <c r="DE13" t="s">
        <v>3</v>
      </c>
      <c r="DF13">
        <f t="shared" si="3"/>
        <v>0</v>
      </c>
      <c r="DG13">
        <f>ROUND(ROUND(AF13*AJ13,2)*CX13,2)</f>
        <v>274.02999999999997</v>
      </c>
      <c r="DH13">
        <f t="shared" si="4"/>
        <v>161.49</v>
      </c>
      <c r="DI13">
        <f t="shared" si="5"/>
        <v>0</v>
      </c>
      <c r="DJ13">
        <f>DG13+DH13</f>
        <v>435.52</v>
      </c>
      <c r="DK13">
        <v>0</v>
      </c>
      <c r="DL13" t="s">
        <v>379</v>
      </c>
      <c r="DM13">
        <v>4</v>
      </c>
      <c r="DN13" t="s">
        <v>365</v>
      </c>
      <c r="DO13">
        <v>1</v>
      </c>
    </row>
    <row r="14" spans="1:119" x14ac:dyDescent="0.2">
      <c r="A14">
        <f>ROW(Source!A31)</f>
        <v>31</v>
      </c>
      <c r="B14">
        <v>89848907</v>
      </c>
      <c r="C14">
        <v>89847661</v>
      </c>
      <c r="D14">
        <v>82998083</v>
      </c>
      <c r="E14">
        <v>111</v>
      </c>
      <c r="F14">
        <v>1</v>
      </c>
      <c r="G14">
        <v>1</v>
      </c>
      <c r="H14">
        <v>1</v>
      </c>
      <c r="I14" t="s">
        <v>380</v>
      </c>
      <c r="J14" t="s">
        <v>3</v>
      </c>
      <c r="K14" t="s">
        <v>381</v>
      </c>
      <c r="L14">
        <v>1191</v>
      </c>
      <c r="N14">
        <v>1013</v>
      </c>
      <c r="O14" t="s">
        <v>365</v>
      </c>
      <c r="P14" t="s">
        <v>365</v>
      </c>
      <c r="Q14">
        <v>1</v>
      </c>
      <c r="W14">
        <v>0</v>
      </c>
      <c r="X14">
        <v>-1759674247</v>
      </c>
      <c r="Y14">
        <f t="shared" si="0"/>
        <v>3.06</v>
      </c>
      <c r="AA14">
        <v>0</v>
      </c>
      <c r="AB14">
        <v>0</v>
      </c>
      <c r="AC14">
        <v>0</v>
      </c>
      <c r="AD14">
        <v>458.48</v>
      </c>
      <c r="AE14">
        <v>0</v>
      </c>
      <c r="AF14">
        <v>0</v>
      </c>
      <c r="AG14">
        <v>0</v>
      </c>
      <c r="AH14">
        <v>458.48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3.06</v>
      </c>
      <c r="AU14" t="s">
        <v>3</v>
      </c>
      <c r="AV14">
        <v>1</v>
      </c>
      <c r="AW14">
        <v>2</v>
      </c>
      <c r="AX14">
        <v>89847680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1402.9488000000001</v>
      </c>
      <c r="BN14">
        <v>3.06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1402.9488000000001</v>
      </c>
      <c r="BU14">
        <v>3.06</v>
      </c>
      <c r="BV14">
        <v>0</v>
      </c>
      <c r="BW14">
        <v>1</v>
      </c>
      <c r="CU14">
        <f>ROUND(AT14*Source!I31*AH14*AL14,2)</f>
        <v>2805.9</v>
      </c>
      <c r="CV14">
        <f>ROUND(Y14*Source!I31,7)</f>
        <v>6.12</v>
      </c>
      <c r="CW14">
        <v>0</v>
      </c>
      <c r="CX14">
        <f>ROUND(Y14*Source!I31,7)</f>
        <v>6.12</v>
      </c>
      <c r="CY14">
        <f>AD14</f>
        <v>458.48</v>
      </c>
      <c r="CZ14">
        <f>AH14</f>
        <v>458.48</v>
      </c>
      <c r="DA14">
        <f>AL14</f>
        <v>1</v>
      </c>
      <c r="DB14">
        <f t="shared" si="1"/>
        <v>1402.95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2805.9</v>
      </c>
      <c r="DJ14">
        <f>DI14</f>
        <v>2805.9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89848907</v>
      </c>
      <c r="C15">
        <v>89847661</v>
      </c>
      <c r="D15">
        <v>82998275</v>
      </c>
      <c r="E15">
        <v>111</v>
      </c>
      <c r="F15">
        <v>1</v>
      </c>
      <c r="G15">
        <v>1</v>
      </c>
      <c r="H15">
        <v>1</v>
      </c>
      <c r="I15" t="s">
        <v>366</v>
      </c>
      <c r="J15" t="s">
        <v>3</v>
      </c>
      <c r="K15" t="s">
        <v>367</v>
      </c>
      <c r="L15">
        <v>1191</v>
      </c>
      <c r="N15">
        <v>1013</v>
      </c>
      <c r="O15" t="s">
        <v>365</v>
      </c>
      <c r="P15" t="s">
        <v>365</v>
      </c>
      <c r="Q15">
        <v>1</v>
      </c>
      <c r="W15">
        <v>0</v>
      </c>
      <c r="X15">
        <v>-1417349443</v>
      </c>
      <c r="Y15">
        <f t="shared" si="0"/>
        <v>0.87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0.87</v>
      </c>
      <c r="AU15" t="s">
        <v>3</v>
      </c>
      <c r="AV15">
        <v>2</v>
      </c>
      <c r="AW15">
        <v>2</v>
      </c>
      <c r="AX15">
        <v>89847681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ROUND(Y15*Source!I31,7)</f>
        <v>1.74</v>
      </c>
      <c r="CY15">
        <f>AD15</f>
        <v>0</v>
      </c>
      <c r="CZ15">
        <f>AH15</f>
        <v>0</v>
      </c>
      <c r="DA15">
        <f>AL15</f>
        <v>1</v>
      </c>
      <c r="DB15">
        <f t="shared" si="1"/>
        <v>0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 t="shared" si="4"/>
        <v>0</v>
      </c>
      <c r="DI15">
        <f t="shared" si="5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ROW(Source!A31)</f>
        <v>31</v>
      </c>
      <c r="B16">
        <v>89848907</v>
      </c>
      <c r="C16">
        <v>89847661</v>
      </c>
      <c r="D16">
        <v>83118662</v>
      </c>
      <c r="E16">
        <v>1</v>
      </c>
      <c r="F16">
        <v>1</v>
      </c>
      <c r="G16">
        <v>1</v>
      </c>
      <c r="H16">
        <v>2</v>
      </c>
      <c r="I16" t="s">
        <v>382</v>
      </c>
      <c r="J16" t="s">
        <v>383</v>
      </c>
      <c r="K16" t="s">
        <v>384</v>
      </c>
      <c r="L16">
        <v>1368</v>
      </c>
      <c r="N16">
        <v>1011</v>
      </c>
      <c r="O16" t="s">
        <v>371</v>
      </c>
      <c r="P16" t="s">
        <v>371</v>
      </c>
      <c r="Q16">
        <v>1</v>
      </c>
      <c r="W16">
        <v>0</v>
      </c>
      <c r="X16">
        <v>1701777827</v>
      </c>
      <c r="Y16">
        <f t="shared" si="0"/>
        <v>0.68</v>
      </c>
      <c r="AA16">
        <v>0</v>
      </c>
      <c r="AB16">
        <v>1980.26</v>
      </c>
      <c r="AC16">
        <v>386.65</v>
      </c>
      <c r="AD16">
        <v>0</v>
      </c>
      <c r="AE16">
        <v>0</v>
      </c>
      <c r="AF16">
        <v>1609.97</v>
      </c>
      <c r="AG16">
        <v>386.65</v>
      </c>
      <c r="AH16">
        <v>0</v>
      </c>
      <c r="AI16">
        <v>1</v>
      </c>
      <c r="AJ16">
        <v>1.23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0.68</v>
      </c>
      <c r="AU16" t="s">
        <v>3</v>
      </c>
      <c r="AV16">
        <v>1</v>
      </c>
      <c r="AW16">
        <v>2</v>
      </c>
      <c r="AX16">
        <v>89847682</v>
      </c>
      <c r="AY16">
        <v>2</v>
      </c>
      <c r="AZ16">
        <v>65536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1094.7796000000001</v>
      </c>
      <c r="BL16">
        <v>262.92200000000003</v>
      </c>
      <c r="BM16">
        <v>0</v>
      </c>
      <c r="BN16">
        <v>0</v>
      </c>
      <c r="BO16">
        <v>0.68</v>
      </c>
      <c r="BP16">
        <v>1</v>
      </c>
      <c r="BQ16">
        <v>0</v>
      </c>
      <c r="BR16">
        <v>1094.7796000000001</v>
      </c>
      <c r="BS16">
        <v>262.92200000000003</v>
      </c>
      <c r="BT16">
        <v>0</v>
      </c>
      <c r="BU16">
        <v>0</v>
      </c>
      <c r="BV16">
        <v>0.68</v>
      </c>
      <c r="BW16">
        <v>1</v>
      </c>
      <c r="CV16">
        <v>0</v>
      </c>
      <c r="CW16">
        <f>ROUND(Y16*Source!I31*DO16,7)</f>
        <v>1.36</v>
      </c>
      <c r="CX16">
        <f>ROUND(Y16*Source!I31,7)</f>
        <v>1.36</v>
      </c>
      <c r="CY16">
        <f>AB16</f>
        <v>1980.26</v>
      </c>
      <c r="CZ16">
        <f>AF16</f>
        <v>1609.97</v>
      </c>
      <c r="DA16">
        <f>AJ16</f>
        <v>1.23</v>
      </c>
      <c r="DB16">
        <f t="shared" si="1"/>
        <v>1094.78</v>
      </c>
      <c r="DC16">
        <f t="shared" si="2"/>
        <v>262.92</v>
      </c>
      <c r="DD16" t="s">
        <v>3</v>
      </c>
      <c r="DE16" t="s">
        <v>3</v>
      </c>
      <c r="DF16">
        <f t="shared" si="3"/>
        <v>0</v>
      </c>
      <c r="DG16">
        <f>ROUND(ROUND(AF16*AJ16,2)*CX16,2)</f>
        <v>2693.15</v>
      </c>
      <c r="DH16">
        <f t="shared" si="4"/>
        <v>525.84</v>
      </c>
      <c r="DI16">
        <f t="shared" si="5"/>
        <v>0</v>
      </c>
      <c r="DJ16">
        <f>DG16+DH16</f>
        <v>3218.9900000000002</v>
      </c>
      <c r="DK16">
        <v>0</v>
      </c>
      <c r="DL16" t="s">
        <v>385</v>
      </c>
      <c r="DM16">
        <v>5</v>
      </c>
      <c r="DN16" t="s">
        <v>365</v>
      </c>
      <c r="DO16">
        <v>1</v>
      </c>
    </row>
    <row r="17" spans="1:119" x14ac:dyDescent="0.2">
      <c r="A17">
        <f>ROW(Source!A31)</f>
        <v>31</v>
      </c>
      <c r="B17">
        <v>89848907</v>
      </c>
      <c r="C17">
        <v>89847661</v>
      </c>
      <c r="D17">
        <v>83119658</v>
      </c>
      <c r="E17">
        <v>1</v>
      </c>
      <c r="F17">
        <v>1</v>
      </c>
      <c r="G17">
        <v>1</v>
      </c>
      <c r="H17">
        <v>2</v>
      </c>
      <c r="I17" t="s">
        <v>386</v>
      </c>
      <c r="J17" t="s">
        <v>387</v>
      </c>
      <c r="K17" t="s">
        <v>388</v>
      </c>
      <c r="L17">
        <v>1368</v>
      </c>
      <c r="N17">
        <v>1011</v>
      </c>
      <c r="O17" t="s">
        <v>371</v>
      </c>
      <c r="P17" t="s">
        <v>371</v>
      </c>
      <c r="Q17">
        <v>1</v>
      </c>
      <c r="W17">
        <v>0</v>
      </c>
      <c r="X17">
        <v>-773430059</v>
      </c>
      <c r="Y17">
        <f t="shared" si="0"/>
        <v>0.19</v>
      </c>
      <c r="AA17">
        <v>0</v>
      </c>
      <c r="AB17">
        <v>583.05999999999995</v>
      </c>
      <c r="AC17">
        <v>336.43</v>
      </c>
      <c r="AD17">
        <v>0</v>
      </c>
      <c r="AE17">
        <v>0</v>
      </c>
      <c r="AF17">
        <v>477.92</v>
      </c>
      <c r="AG17">
        <v>336.43</v>
      </c>
      <c r="AH17">
        <v>0</v>
      </c>
      <c r="AI17">
        <v>1</v>
      </c>
      <c r="AJ17">
        <v>1.22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0.19</v>
      </c>
      <c r="AU17" t="s">
        <v>3</v>
      </c>
      <c r="AV17">
        <v>1</v>
      </c>
      <c r="AW17">
        <v>2</v>
      </c>
      <c r="AX17">
        <v>89847683</v>
      </c>
      <c r="AY17">
        <v>2</v>
      </c>
      <c r="AZ17">
        <v>65536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90.8048</v>
      </c>
      <c r="BL17">
        <v>63.921700000000001</v>
      </c>
      <c r="BM17">
        <v>0</v>
      </c>
      <c r="BN17">
        <v>0</v>
      </c>
      <c r="BO17">
        <v>0.19</v>
      </c>
      <c r="BP17">
        <v>1</v>
      </c>
      <c r="BQ17">
        <v>0</v>
      </c>
      <c r="BR17">
        <v>90.8048</v>
      </c>
      <c r="BS17">
        <v>63.921700000000001</v>
      </c>
      <c r="BT17">
        <v>0</v>
      </c>
      <c r="BU17">
        <v>0</v>
      </c>
      <c r="BV17">
        <v>0.19</v>
      </c>
      <c r="BW17">
        <v>1</v>
      </c>
      <c r="CV17">
        <v>0</v>
      </c>
      <c r="CW17">
        <f>ROUND(Y17*Source!I31*DO17,7)</f>
        <v>0.38</v>
      </c>
      <c r="CX17">
        <f>ROUND(Y17*Source!I31,7)</f>
        <v>0.38</v>
      </c>
      <c r="CY17">
        <f>AB17</f>
        <v>583.05999999999995</v>
      </c>
      <c r="CZ17">
        <f>AF17</f>
        <v>477.92</v>
      </c>
      <c r="DA17">
        <f>AJ17</f>
        <v>1.22</v>
      </c>
      <c r="DB17">
        <f t="shared" si="1"/>
        <v>90.8</v>
      </c>
      <c r="DC17">
        <f t="shared" si="2"/>
        <v>63.92</v>
      </c>
      <c r="DD17" t="s">
        <v>3</v>
      </c>
      <c r="DE17" t="s">
        <v>3</v>
      </c>
      <c r="DF17">
        <f t="shared" si="3"/>
        <v>0</v>
      </c>
      <c r="DG17">
        <f>ROUND(ROUND(AF17*AJ17,2)*CX17,2)</f>
        <v>221.56</v>
      </c>
      <c r="DH17">
        <f t="shared" si="4"/>
        <v>127.84</v>
      </c>
      <c r="DI17">
        <f t="shared" si="5"/>
        <v>0</v>
      </c>
      <c r="DJ17">
        <f>DG17+DH17</f>
        <v>349.4</v>
      </c>
      <c r="DK17">
        <v>0</v>
      </c>
      <c r="DL17" t="s">
        <v>379</v>
      </c>
      <c r="DM17">
        <v>4</v>
      </c>
      <c r="DN17" t="s">
        <v>365</v>
      </c>
      <c r="DO17">
        <v>1</v>
      </c>
    </row>
    <row r="18" spans="1:119" x14ac:dyDescent="0.2">
      <c r="A18">
        <f>ROW(Source!A31)</f>
        <v>31</v>
      </c>
      <c r="B18">
        <v>89848907</v>
      </c>
      <c r="C18">
        <v>89847661</v>
      </c>
      <c r="D18">
        <v>83070716</v>
      </c>
      <c r="E18">
        <v>1</v>
      </c>
      <c r="F18">
        <v>1</v>
      </c>
      <c r="G18">
        <v>1</v>
      </c>
      <c r="H18">
        <v>3</v>
      </c>
      <c r="I18" t="s">
        <v>389</v>
      </c>
      <c r="J18" t="s">
        <v>390</v>
      </c>
      <c r="K18" t="s">
        <v>391</v>
      </c>
      <c r="L18">
        <v>1346</v>
      </c>
      <c r="N18">
        <v>1009</v>
      </c>
      <c r="O18" t="s">
        <v>392</v>
      </c>
      <c r="P18" t="s">
        <v>392</v>
      </c>
      <c r="Q18">
        <v>1</v>
      </c>
      <c r="W18">
        <v>0</v>
      </c>
      <c r="X18">
        <v>1267294351</v>
      </c>
      <c r="Y18">
        <f t="shared" si="0"/>
        <v>0.1</v>
      </c>
      <c r="AA18">
        <v>421.77</v>
      </c>
      <c r="AB18">
        <v>0</v>
      </c>
      <c r="AC18">
        <v>0</v>
      </c>
      <c r="AD18">
        <v>0</v>
      </c>
      <c r="AE18">
        <v>238.29</v>
      </c>
      <c r="AF18">
        <v>0</v>
      </c>
      <c r="AG18">
        <v>0</v>
      </c>
      <c r="AH18">
        <v>0</v>
      </c>
      <c r="AI18">
        <v>1.77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</v>
      </c>
      <c r="AU18" t="s">
        <v>3</v>
      </c>
      <c r="AV18">
        <v>0</v>
      </c>
      <c r="AW18">
        <v>2</v>
      </c>
      <c r="AX18">
        <v>89847684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23.829000000000001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23.829000000000001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ROUND(Y18*Source!I31,7)</f>
        <v>0.2</v>
      </c>
      <c r="CY18">
        <f t="shared" ref="CY18:CY31" si="6">AA18</f>
        <v>421.77</v>
      </c>
      <c r="CZ18">
        <f t="shared" ref="CZ18:CZ31" si="7">AE18</f>
        <v>238.29</v>
      </c>
      <c r="DA18">
        <f t="shared" ref="DA18:DA31" si="8">AI18</f>
        <v>1.77</v>
      </c>
      <c r="DB18">
        <f t="shared" si="1"/>
        <v>23.83</v>
      </c>
      <c r="DC18">
        <f t="shared" si="2"/>
        <v>0</v>
      </c>
      <c r="DD18" t="s">
        <v>3</v>
      </c>
      <c r="DE18" t="s">
        <v>3</v>
      </c>
      <c r="DF18">
        <f>ROUND(ROUND(AE18*AI18,2)*CX18,2)</f>
        <v>84.35</v>
      </c>
      <c r="DG18">
        <f t="shared" ref="DG18:DG33" si="9">ROUND(ROUND(AF18,2)*CX18,2)</f>
        <v>0</v>
      </c>
      <c r="DH18">
        <f t="shared" si="4"/>
        <v>0</v>
      </c>
      <c r="DI18">
        <f t="shared" si="5"/>
        <v>0</v>
      </c>
      <c r="DJ18">
        <f t="shared" ref="DJ18:DJ31" si="10">DF18</f>
        <v>84.35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ROW(Source!A31)</f>
        <v>31</v>
      </c>
      <c r="B19">
        <v>89848907</v>
      </c>
      <c r="C19">
        <v>89847661</v>
      </c>
      <c r="D19">
        <v>83070723</v>
      </c>
      <c r="E19">
        <v>1</v>
      </c>
      <c r="F19">
        <v>1</v>
      </c>
      <c r="G19">
        <v>1</v>
      </c>
      <c r="H19">
        <v>3</v>
      </c>
      <c r="I19" t="s">
        <v>393</v>
      </c>
      <c r="J19" t="s">
        <v>394</v>
      </c>
      <c r="K19" t="s">
        <v>395</v>
      </c>
      <c r="L19">
        <v>1346</v>
      </c>
      <c r="N19">
        <v>1009</v>
      </c>
      <c r="O19" t="s">
        <v>392</v>
      </c>
      <c r="P19" t="s">
        <v>392</v>
      </c>
      <c r="Q19">
        <v>1</v>
      </c>
      <c r="W19">
        <v>0</v>
      </c>
      <c r="X19">
        <v>-611509168</v>
      </c>
      <c r="Y19">
        <f t="shared" si="0"/>
        <v>0.03</v>
      </c>
      <c r="AA19">
        <v>141.63999999999999</v>
      </c>
      <c r="AB19">
        <v>0</v>
      </c>
      <c r="AC19">
        <v>0</v>
      </c>
      <c r="AD19">
        <v>0</v>
      </c>
      <c r="AE19">
        <v>80.02</v>
      </c>
      <c r="AF19">
        <v>0</v>
      </c>
      <c r="AG19">
        <v>0</v>
      </c>
      <c r="AH19">
        <v>0</v>
      </c>
      <c r="AI19">
        <v>1.77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0.03</v>
      </c>
      <c r="AU19" t="s">
        <v>3</v>
      </c>
      <c r="AV19">
        <v>0</v>
      </c>
      <c r="AW19">
        <v>2</v>
      </c>
      <c r="AX19">
        <v>89847685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2.4005999999999998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2.4005999999999998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ROUND(Y19*Source!I31,7)</f>
        <v>0.06</v>
      </c>
      <c r="CY19">
        <f t="shared" si="6"/>
        <v>141.63999999999999</v>
      </c>
      <c r="CZ19">
        <f t="shared" si="7"/>
        <v>80.02</v>
      </c>
      <c r="DA19">
        <f t="shared" si="8"/>
        <v>1.77</v>
      </c>
      <c r="DB19">
        <f t="shared" si="1"/>
        <v>2.4</v>
      </c>
      <c r="DC19">
        <f t="shared" si="2"/>
        <v>0</v>
      </c>
      <c r="DD19" t="s">
        <v>3</v>
      </c>
      <c r="DE19" t="s">
        <v>3</v>
      </c>
      <c r="DF19">
        <f>ROUND(ROUND(AE19*AI19,2)*CX19,2)</f>
        <v>8.5</v>
      </c>
      <c r="DG19">
        <f t="shared" si="9"/>
        <v>0</v>
      </c>
      <c r="DH19">
        <f t="shared" si="4"/>
        <v>0</v>
      </c>
      <c r="DI19">
        <f t="shared" si="5"/>
        <v>0</v>
      </c>
      <c r="DJ19">
        <f t="shared" si="10"/>
        <v>8.5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ROW(Source!A31)</f>
        <v>31</v>
      </c>
      <c r="B20">
        <v>89848907</v>
      </c>
      <c r="C20">
        <v>89847661</v>
      </c>
      <c r="D20">
        <v>83073737</v>
      </c>
      <c r="E20">
        <v>1</v>
      </c>
      <c r="F20">
        <v>1</v>
      </c>
      <c r="G20">
        <v>1</v>
      </c>
      <c r="H20">
        <v>3</v>
      </c>
      <c r="I20" t="s">
        <v>396</v>
      </c>
      <c r="J20" t="s">
        <v>397</v>
      </c>
      <c r="K20" t="s">
        <v>398</v>
      </c>
      <c r="L20">
        <v>1346</v>
      </c>
      <c r="N20">
        <v>1009</v>
      </c>
      <c r="O20" t="s">
        <v>392</v>
      </c>
      <c r="P20" t="s">
        <v>392</v>
      </c>
      <c r="Q20">
        <v>1</v>
      </c>
      <c r="W20">
        <v>0</v>
      </c>
      <c r="X20">
        <v>-675134165</v>
      </c>
      <c r="Y20">
        <f t="shared" si="0"/>
        <v>0</v>
      </c>
      <c r="AA20">
        <v>201.17</v>
      </c>
      <c r="AB20">
        <v>0</v>
      </c>
      <c r="AC20">
        <v>0</v>
      </c>
      <c r="AD20">
        <v>0</v>
      </c>
      <c r="AE20">
        <v>174.93</v>
      </c>
      <c r="AF20">
        <v>0</v>
      </c>
      <c r="AG20">
        <v>0</v>
      </c>
      <c r="AH20">
        <v>0</v>
      </c>
      <c r="AI20">
        <v>1.1499999999999999</v>
      </c>
      <c r="AJ20">
        <v>1</v>
      </c>
      <c r="AK20">
        <v>1</v>
      </c>
      <c r="AL20">
        <v>1</v>
      </c>
      <c r="AM20">
        <v>2</v>
      </c>
      <c r="AN20">
        <v>1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</v>
      </c>
      <c r="AU20" t="s">
        <v>3</v>
      </c>
      <c r="AV20">
        <v>0</v>
      </c>
      <c r="AW20">
        <v>2</v>
      </c>
      <c r="AX20">
        <v>89847686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ROUND(Y20*Source!I31,7)</f>
        <v>0</v>
      </c>
      <c r="CY20">
        <f t="shared" si="6"/>
        <v>201.17</v>
      </c>
      <c r="CZ20">
        <f t="shared" si="7"/>
        <v>174.93</v>
      </c>
      <c r="DA20">
        <f t="shared" si="8"/>
        <v>1.1499999999999999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>ROUND(ROUND(AE20*AI20,2)*CX20,2)</f>
        <v>0</v>
      </c>
      <c r="DG20">
        <f t="shared" si="9"/>
        <v>0</v>
      </c>
      <c r="DH20">
        <f t="shared" si="4"/>
        <v>0</v>
      </c>
      <c r="DI20">
        <f t="shared" si="5"/>
        <v>0</v>
      </c>
      <c r="DJ20">
        <f t="shared" si="10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ROW(Source!A31)</f>
        <v>31</v>
      </c>
      <c r="B21">
        <v>89848907</v>
      </c>
      <c r="C21">
        <v>89847661</v>
      </c>
      <c r="D21">
        <v>83074877</v>
      </c>
      <c r="E21">
        <v>1</v>
      </c>
      <c r="F21">
        <v>1</v>
      </c>
      <c r="G21">
        <v>1</v>
      </c>
      <c r="H21">
        <v>3</v>
      </c>
      <c r="I21" t="s">
        <v>399</v>
      </c>
      <c r="J21" t="s">
        <v>400</v>
      </c>
      <c r="K21" t="s">
        <v>401</v>
      </c>
      <c r="L21">
        <v>1346</v>
      </c>
      <c r="N21">
        <v>1009</v>
      </c>
      <c r="O21" t="s">
        <v>392</v>
      </c>
      <c r="P21" t="s">
        <v>392</v>
      </c>
      <c r="Q21">
        <v>1</v>
      </c>
      <c r="W21">
        <v>0</v>
      </c>
      <c r="X21">
        <v>-1778649851</v>
      </c>
      <c r="Y21">
        <f t="shared" si="0"/>
        <v>0.02</v>
      </c>
      <c r="AA21">
        <v>80.8</v>
      </c>
      <c r="AB21">
        <v>0</v>
      </c>
      <c r="AC21">
        <v>0</v>
      </c>
      <c r="AD21">
        <v>0</v>
      </c>
      <c r="AE21">
        <v>56.11</v>
      </c>
      <c r="AF21">
        <v>0</v>
      </c>
      <c r="AG21">
        <v>0</v>
      </c>
      <c r="AH21">
        <v>0</v>
      </c>
      <c r="AI21">
        <v>1.44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0.02</v>
      </c>
      <c r="AU21" t="s">
        <v>3</v>
      </c>
      <c r="AV21">
        <v>0</v>
      </c>
      <c r="AW21">
        <v>2</v>
      </c>
      <c r="AX21">
        <v>89847687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1.1222000000000001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1.1222000000000001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v>0</v>
      </c>
      <c r="CX21">
        <f>ROUND(Y21*Source!I31,7)</f>
        <v>0.04</v>
      </c>
      <c r="CY21">
        <f t="shared" si="6"/>
        <v>80.8</v>
      </c>
      <c r="CZ21">
        <f t="shared" si="7"/>
        <v>56.11</v>
      </c>
      <c r="DA21">
        <f t="shared" si="8"/>
        <v>1.44</v>
      </c>
      <c r="DB21">
        <f t="shared" si="1"/>
        <v>1.1200000000000001</v>
      </c>
      <c r="DC21">
        <f t="shared" si="2"/>
        <v>0</v>
      </c>
      <c r="DD21" t="s">
        <v>3</v>
      </c>
      <c r="DE21" t="s">
        <v>3</v>
      </c>
      <c r="DF21">
        <f>ROUND(ROUND(AE21*AI21,2)*CX21,2)</f>
        <v>3.23</v>
      </c>
      <c r="DG21">
        <f t="shared" si="9"/>
        <v>0</v>
      </c>
      <c r="DH21">
        <f t="shared" si="4"/>
        <v>0</v>
      </c>
      <c r="DI21">
        <f t="shared" si="5"/>
        <v>0</v>
      </c>
      <c r="DJ21">
        <f t="shared" si="10"/>
        <v>3.23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ROW(Source!A31)</f>
        <v>31</v>
      </c>
      <c r="B22">
        <v>89848907</v>
      </c>
      <c r="C22">
        <v>89847661</v>
      </c>
      <c r="D22">
        <v>82999555</v>
      </c>
      <c r="E22">
        <v>111</v>
      </c>
      <c r="F22">
        <v>1</v>
      </c>
      <c r="G22">
        <v>1</v>
      </c>
      <c r="H22">
        <v>3</v>
      </c>
      <c r="I22" t="s">
        <v>402</v>
      </c>
      <c r="J22" t="s">
        <v>3</v>
      </c>
      <c r="K22" t="s">
        <v>403</v>
      </c>
      <c r="L22">
        <v>1371</v>
      </c>
      <c r="N22">
        <v>1013</v>
      </c>
      <c r="O22" t="s">
        <v>30</v>
      </c>
      <c r="P22" t="s">
        <v>30</v>
      </c>
      <c r="Q22">
        <v>1</v>
      </c>
      <c r="W22">
        <v>0</v>
      </c>
      <c r="X22">
        <v>457934895</v>
      </c>
      <c r="Y22">
        <f t="shared" si="0"/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1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</v>
      </c>
      <c r="AU22" t="s">
        <v>3</v>
      </c>
      <c r="AV22">
        <v>0</v>
      </c>
      <c r="AW22">
        <v>2</v>
      </c>
      <c r="AX22">
        <v>89847688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ROUND(Y22*Source!I31,7)</f>
        <v>0</v>
      </c>
      <c r="CY22">
        <f t="shared" si="6"/>
        <v>0</v>
      </c>
      <c r="CZ22">
        <f t="shared" si="7"/>
        <v>0</v>
      </c>
      <c r="DA22">
        <f t="shared" si="8"/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>ROUND(ROUND(AE22,2)*CX22,2)</f>
        <v>0</v>
      </c>
      <c r="DG22">
        <f t="shared" si="9"/>
        <v>0</v>
      </c>
      <c r="DH22">
        <f t="shared" si="4"/>
        <v>0</v>
      </c>
      <c r="DI22">
        <f t="shared" si="5"/>
        <v>0</v>
      </c>
      <c r="DJ22">
        <f t="shared" si="10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ROW(Source!A31)</f>
        <v>31</v>
      </c>
      <c r="B23">
        <v>89848907</v>
      </c>
      <c r="C23">
        <v>89847661</v>
      </c>
      <c r="D23">
        <v>83000230</v>
      </c>
      <c r="E23">
        <v>111</v>
      </c>
      <c r="F23">
        <v>1</v>
      </c>
      <c r="G23">
        <v>1</v>
      </c>
      <c r="H23">
        <v>3</v>
      </c>
      <c r="I23" t="s">
        <v>404</v>
      </c>
      <c r="J23" t="s">
        <v>3</v>
      </c>
      <c r="K23" t="s">
        <v>405</v>
      </c>
      <c r="L23">
        <v>1348</v>
      </c>
      <c r="N23">
        <v>1009</v>
      </c>
      <c r="O23" t="s">
        <v>127</v>
      </c>
      <c r="P23" t="s">
        <v>127</v>
      </c>
      <c r="Q23">
        <v>1000</v>
      </c>
      <c r="W23">
        <v>0</v>
      </c>
      <c r="X23">
        <v>1602794472</v>
      </c>
      <c r="Y23">
        <f t="shared" si="0"/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1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</v>
      </c>
      <c r="AU23" t="s">
        <v>3</v>
      </c>
      <c r="AV23">
        <v>0</v>
      </c>
      <c r="AW23">
        <v>2</v>
      </c>
      <c r="AX23">
        <v>89847689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ROUND(Y23*Source!I31,7)</f>
        <v>0</v>
      </c>
      <c r="CY23">
        <f t="shared" si="6"/>
        <v>0</v>
      </c>
      <c r="CZ23">
        <f t="shared" si="7"/>
        <v>0</v>
      </c>
      <c r="DA23">
        <f t="shared" si="8"/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>ROUND(ROUND(AE23,2)*CX23,2)</f>
        <v>0</v>
      </c>
      <c r="DG23">
        <f t="shared" si="9"/>
        <v>0</v>
      </c>
      <c r="DH23">
        <f t="shared" si="4"/>
        <v>0</v>
      </c>
      <c r="DI23">
        <f t="shared" si="5"/>
        <v>0</v>
      </c>
      <c r="DJ23">
        <f t="shared" si="10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ROW(Source!A31)</f>
        <v>31</v>
      </c>
      <c r="B24">
        <v>89848907</v>
      </c>
      <c r="C24">
        <v>89847661</v>
      </c>
      <c r="D24">
        <v>83000369</v>
      </c>
      <c r="E24">
        <v>111</v>
      </c>
      <c r="F24">
        <v>1</v>
      </c>
      <c r="G24">
        <v>1</v>
      </c>
      <c r="H24">
        <v>3</v>
      </c>
      <c r="I24" t="s">
        <v>406</v>
      </c>
      <c r="J24" t="s">
        <v>3</v>
      </c>
      <c r="K24" t="s">
        <v>407</v>
      </c>
      <c r="L24">
        <v>1346</v>
      </c>
      <c r="N24">
        <v>1009</v>
      </c>
      <c r="O24" t="s">
        <v>392</v>
      </c>
      <c r="P24" t="s">
        <v>392</v>
      </c>
      <c r="Q24">
        <v>1</v>
      </c>
      <c r="W24">
        <v>0</v>
      </c>
      <c r="X24">
        <v>-1111733769</v>
      </c>
      <c r="Y24">
        <f t="shared" si="0"/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1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</v>
      </c>
      <c r="AU24" t="s">
        <v>3</v>
      </c>
      <c r="AV24">
        <v>0</v>
      </c>
      <c r="AW24">
        <v>2</v>
      </c>
      <c r="AX24">
        <v>89847690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ROUND(Y24*Source!I31,7)</f>
        <v>0</v>
      </c>
      <c r="CY24">
        <f t="shared" si="6"/>
        <v>0</v>
      </c>
      <c r="CZ24">
        <f t="shared" si="7"/>
        <v>0</v>
      </c>
      <c r="DA24">
        <f t="shared" si="8"/>
        <v>1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>ROUND(ROUND(AE24,2)*CX24,2)</f>
        <v>0</v>
      </c>
      <c r="DG24">
        <f t="shared" si="9"/>
        <v>0</v>
      </c>
      <c r="DH24">
        <f t="shared" si="4"/>
        <v>0</v>
      </c>
      <c r="DI24">
        <f t="shared" si="5"/>
        <v>0</v>
      </c>
      <c r="DJ24">
        <f t="shared" si="10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ROW(Source!A31)</f>
        <v>31</v>
      </c>
      <c r="B25">
        <v>89848907</v>
      </c>
      <c r="C25">
        <v>89847661</v>
      </c>
      <c r="D25">
        <v>83000684</v>
      </c>
      <c r="E25">
        <v>111</v>
      </c>
      <c r="F25">
        <v>1</v>
      </c>
      <c r="G25">
        <v>1</v>
      </c>
      <c r="H25">
        <v>3</v>
      </c>
      <c r="I25" t="s">
        <v>408</v>
      </c>
      <c r="J25" t="s">
        <v>3</v>
      </c>
      <c r="K25" t="s">
        <v>409</v>
      </c>
      <c r="L25">
        <v>1348</v>
      </c>
      <c r="N25">
        <v>1009</v>
      </c>
      <c r="O25" t="s">
        <v>127</v>
      </c>
      <c r="P25" t="s">
        <v>127</v>
      </c>
      <c r="Q25">
        <v>1000</v>
      </c>
      <c r="W25">
        <v>0</v>
      </c>
      <c r="X25">
        <v>1613753229</v>
      </c>
      <c r="Y25">
        <f t="shared" si="0"/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1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</v>
      </c>
      <c r="AU25" t="s">
        <v>3</v>
      </c>
      <c r="AV25">
        <v>0</v>
      </c>
      <c r="AW25">
        <v>2</v>
      </c>
      <c r="AX25">
        <v>89847691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ROUND(Y25*Source!I31,7)</f>
        <v>0</v>
      </c>
      <c r="CY25">
        <f t="shared" si="6"/>
        <v>0</v>
      </c>
      <c r="CZ25">
        <f t="shared" si="7"/>
        <v>0</v>
      </c>
      <c r="DA25">
        <f t="shared" si="8"/>
        <v>1</v>
      </c>
      <c r="DB25">
        <f t="shared" si="1"/>
        <v>0</v>
      </c>
      <c r="DC25">
        <f t="shared" si="2"/>
        <v>0</v>
      </c>
      <c r="DD25" t="s">
        <v>3</v>
      </c>
      <c r="DE25" t="s">
        <v>3</v>
      </c>
      <c r="DF25">
        <f>ROUND(ROUND(AE25,2)*CX25,2)</f>
        <v>0</v>
      </c>
      <c r="DG25">
        <f t="shared" si="9"/>
        <v>0</v>
      </c>
      <c r="DH25">
        <f t="shared" si="4"/>
        <v>0</v>
      </c>
      <c r="DI25">
        <f t="shared" si="5"/>
        <v>0</v>
      </c>
      <c r="DJ25">
        <f t="shared" si="10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ROW(Source!A31)</f>
        <v>31</v>
      </c>
      <c r="B26">
        <v>89848907</v>
      </c>
      <c r="C26">
        <v>89847661</v>
      </c>
      <c r="D26">
        <v>83090132</v>
      </c>
      <c r="E26">
        <v>1</v>
      </c>
      <c r="F26">
        <v>1</v>
      </c>
      <c r="G26">
        <v>1</v>
      </c>
      <c r="H26">
        <v>3</v>
      </c>
      <c r="I26" t="s">
        <v>410</v>
      </c>
      <c r="J26" t="s">
        <v>411</v>
      </c>
      <c r="K26" t="s">
        <v>412</v>
      </c>
      <c r="L26">
        <v>1348</v>
      </c>
      <c r="N26">
        <v>1009</v>
      </c>
      <c r="O26" t="s">
        <v>127</v>
      </c>
      <c r="P26" t="s">
        <v>127</v>
      </c>
      <c r="Q26">
        <v>1000</v>
      </c>
      <c r="W26">
        <v>0</v>
      </c>
      <c r="X26">
        <v>1973765668</v>
      </c>
      <c r="Y26">
        <f t="shared" si="0"/>
        <v>4.0000000000000002E-4</v>
      </c>
      <c r="AA26">
        <v>80257.66</v>
      </c>
      <c r="AB26">
        <v>0</v>
      </c>
      <c r="AC26">
        <v>0</v>
      </c>
      <c r="AD26">
        <v>0</v>
      </c>
      <c r="AE26">
        <v>61265.39</v>
      </c>
      <c r="AF26">
        <v>0</v>
      </c>
      <c r="AG26">
        <v>0</v>
      </c>
      <c r="AH26">
        <v>0</v>
      </c>
      <c r="AI26">
        <v>1.31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4.0000000000000002E-4</v>
      </c>
      <c r="AU26" t="s">
        <v>3</v>
      </c>
      <c r="AV26">
        <v>0</v>
      </c>
      <c r="AW26">
        <v>2</v>
      </c>
      <c r="AX26">
        <v>89847692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24.506156000000001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24.506156000000001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ROUND(Y26*Source!I31,7)</f>
        <v>8.0000000000000004E-4</v>
      </c>
      <c r="CY26">
        <f t="shared" si="6"/>
        <v>80257.66</v>
      </c>
      <c r="CZ26">
        <f t="shared" si="7"/>
        <v>61265.39</v>
      </c>
      <c r="DA26">
        <f t="shared" si="8"/>
        <v>1.31</v>
      </c>
      <c r="DB26">
        <f t="shared" si="1"/>
        <v>24.51</v>
      </c>
      <c r="DC26">
        <f t="shared" si="2"/>
        <v>0</v>
      </c>
      <c r="DD26" t="s">
        <v>3</v>
      </c>
      <c r="DE26" t="s">
        <v>3</v>
      </c>
      <c r="DF26">
        <f>ROUND(ROUND(AE26*AI26,2)*CX26,2)</f>
        <v>64.209999999999994</v>
      </c>
      <c r="DG26">
        <f t="shared" si="9"/>
        <v>0</v>
      </c>
      <c r="DH26">
        <f t="shared" si="4"/>
        <v>0</v>
      </c>
      <c r="DI26">
        <f t="shared" si="5"/>
        <v>0</v>
      </c>
      <c r="DJ26">
        <f t="shared" si="10"/>
        <v>64.209999999999994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ROW(Source!A31)</f>
        <v>31</v>
      </c>
      <c r="B27">
        <v>89848907</v>
      </c>
      <c r="C27">
        <v>89847661</v>
      </c>
      <c r="D27">
        <v>83090154</v>
      </c>
      <c r="E27">
        <v>1</v>
      </c>
      <c r="F27">
        <v>1</v>
      </c>
      <c r="G27">
        <v>1</v>
      </c>
      <c r="H27">
        <v>3</v>
      </c>
      <c r="I27" t="s">
        <v>413</v>
      </c>
      <c r="J27" t="s">
        <v>414</v>
      </c>
      <c r="K27" t="s">
        <v>415</v>
      </c>
      <c r="L27">
        <v>1348</v>
      </c>
      <c r="N27">
        <v>1009</v>
      </c>
      <c r="O27" t="s">
        <v>127</v>
      </c>
      <c r="P27" t="s">
        <v>127</v>
      </c>
      <c r="Q27">
        <v>1000</v>
      </c>
      <c r="W27">
        <v>0</v>
      </c>
      <c r="X27">
        <v>181467580</v>
      </c>
      <c r="Y27">
        <f t="shared" si="0"/>
        <v>1E-4</v>
      </c>
      <c r="AA27">
        <v>97625.600000000006</v>
      </c>
      <c r="AB27">
        <v>0</v>
      </c>
      <c r="AC27">
        <v>0</v>
      </c>
      <c r="AD27">
        <v>0</v>
      </c>
      <c r="AE27">
        <v>80020.98</v>
      </c>
      <c r="AF27">
        <v>0</v>
      </c>
      <c r="AG27">
        <v>0</v>
      </c>
      <c r="AH27">
        <v>0</v>
      </c>
      <c r="AI27">
        <v>1.22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1E-4</v>
      </c>
      <c r="AU27" t="s">
        <v>3</v>
      </c>
      <c r="AV27">
        <v>0</v>
      </c>
      <c r="AW27">
        <v>2</v>
      </c>
      <c r="AX27">
        <v>89847693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8.0020980000000002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8.0020980000000002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ROUND(Y27*Source!I31,7)</f>
        <v>2.0000000000000001E-4</v>
      </c>
      <c r="CY27">
        <f t="shared" si="6"/>
        <v>97625.600000000006</v>
      </c>
      <c r="CZ27">
        <f t="shared" si="7"/>
        <v>80020.98</v>
      </c>
      <c r="DA27">
        <f t="shared" si="8"/>
        <v>1.22</v>
      </c>
      <c r="DB27">
        <f t="shared" si="1"/>
        <v>8</v>
      </c>
      <c r="DC27">
        <f t="shared" si="2"/>
        <v>0</v>
      </c>
      <c r="DD27" t="s">
        <v>3</v>
      </c>
      <c r="DE27" t="s">
        <v>3</v>
      </c>
      <c r="DF27">
        <f>ROUND(ROUND(AE27*AI27,2)*CX27,2)</f>
        <v>19.53</v>
      </c>
      <c r="DG27">
        <f t="shared" si="9"/>
        <v>0</v>
      </c>
      <c r="DH27">
        <f t="shared" si="4"/>
        <v>0</v>
      </c>
      <c r="DI27">
        <f t="shared" si="5"/>
        <v>0</v>
      </c>
      <c r="DJ27">
        <f t="shared" si="10"/>
        <v>19.53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ROW(Source!A31)</f>
        <v>31</v>
      </c>
      <c r="B28">
        <v>89848907</v>
      </c>
      <c r="C28">
        <v>89847661</v>
      </c>
      <c r="D28">
        <v>83097306</v>
      </c>
      <c r="E28">
        <v>1</v>
      </c>
      <c r="F28">
        <v>1</v>
      </c>
      <c r="G28">
        <v>1</v>
      </c>
      <c r="H28">
        <v>3</v>
      </c>
      <c r="I28" t="s">
        <v>50</v>
      </c>
      <c r="J28" t="s">
        <v>53</v>
      </c>
      <c r="K28" t="s">
        <v>51</v>
      </c>
      <c r="L28">
        <v>1425</v>
      </c>
      <c r="N28">
        <v>1013</v>
      </c>
      <c r="O28" t="s">
        <v>52</v>
      </c>
      <c r="P28" t="s">
        <v>52</v>
      </c>
      <c r="Q28">
        <v>1</v>
      </c>
      <c r="W28">
        <v>0</v>
      </c>
      <c r="X28">
        <v>-1425750680</v>
      </c>
      <c r="Y28">
        <f t="shared" si="0"/>
        <v>-0.06</v>
      </c>
      <c r="AA28">
        <v>1227.76</v>
      </c>
      <c r="AB28">
        <v>0</v>
      </c>
      <c r="AC28">
        <v>0</v>
      </c>
      <c r="AD28">
        <v>0</v>
      </c>
      <c r="AE28">
        <v>1031.73</v>
      </c>
      <c r="AF28">
        <v>0</v>
      </c>
      <c r="AG28">
        <v>0</v>
      </c>
      <c r="AH28">
        <v>0</v>
      </c>
      <c r="AI28">
        <v>1.19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-0.06</v>
      </c>
      <c r="AU28" t="s">
        <v>3</v>
      </c>
      <c r="AV28">
        <v>0</v>
      </c>
      <c r="AW28">
        <v>2</v>
      </c>
      <c r="AX28">
        <v>89847694</v>
      </c>
      <c r="AY28">
        <v>1</v>
      </c>
      <c r="AZ28">
        <v>6144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ROUND(Y28*Source!I31,7)</f>
        <v>-0.12</v>
      </c>
      <c r="CY28">
        <f t="shared" si="6"/>
        <v>1227.76</v>
      </c>
      <c r="CZ28">
        <f t="shared" si="7"/>
        <v>1031.73</v>
      </c>
      <c r="DA28">
        <f t="shared" si="8"/>
        <v>1.19</v>
      </c>
      <c r="DB28">
        <f t="shared" si="1"/>
        <v>-61.9</v>
      </c>
      <c r="DC28">
        <f t="shared" si="2"/>
        <v>0</v>
      </c>
      <c r="DD28" t="s">
        <v>3</v>
      </c>
      <c r="DE28" t="s">
        <v>3</v>
      </c>
      <c r="DF28">
        <f>ROUND(ROUND(AE28*AI28,2)*CX28,2)</f>
        <v>-147.33000000000001</v>
      </c>
      <c r="DG28">
        <f t="shared" si="9"/>
        <v>0</v>
      </c>
      <c r="DH28">
        <f t="shared" si="4"/>
        <v>0</v>
      </c>
      <c r="DI28">
        <f t="shared" si="5"/>
        <v>0</v>
      </c>
      <c r="DJ28">
        <f t="shared" si="10"/>
        <v>-147.33000000000001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ROW(Source!A31)</f>
        <v>31</v>
      </c>
      <c r="B29">
        <v>89848907</v>
      </c>
      <c r="C29">
        <v>89847661</v>
      </c>
      <c r="D29">
        <v>83002938</v>
      </c>
      <c r="E29">
        <v>111</v>
      </c>
      <c r="F29">
        <v>1</v>
      </c>
      <c r="G29">
        <v>1</v>
      </c>
      <c r="H29">
        <v>3</v>
      </c>
      <c r="I29" t="s">
        <v>416</v>
      </c>
      <c r="J29" t="s">
        <v>3</v>
      </c>
      <c r="K29" t="s">
        <v>417</v>
      </c>
      <c r="L29">
        <v>1371</v>
      </c>
      <c r="N29">
        <v>1013</v>
      </c>
      <c r="O29" t="s">
        <v>30</v>
      </c>
      <c r="P29" t="s">
        <v>30</v>
      </c>
      <c r="Q29">
        <v>1</v>
      </c>
      <c r="W29">
        <v>0</v>
      </c>
      <c r="X29">
        <v>-950997571</v>
      </c>
      <c r="Y29">
        <f t="shared" si="0"/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1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</v>
      </c>
      <c r="AU29" t="s">
        <v>3</v>
      </c>
      <c r="AV29">
        <v>0</v>
      </c>
      <c r="AW29">
        <v>2</v>
      </c>
      <c r="AX29">
        <v>89847695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ROUND(Y29*Source!I31,7)</f>
        <v>0</v>
      </c>
      <c r="CY29">
        <f t="shared" si="6"/>
        <v>0</v>
      </c>
      <c r="CZ29">
        <f t="shared" si="7"/>
        <v>0</v>
      </c>
      <c r="DA29">
        <f t="shared" si="8"/>
        <v>1</v>
      </c>
      <c r="DB29">
        <f t="shared" si="1"/>
        <v>0</v>
      </c>
      <c r="DC29">
        <f t="shared" si="2"/>
        <v>0</v>
      </c>
      <c r="DD29" t="s">
        <v>3</v>
      </c>
      <c r="DE29" t="s">
        <v>3</v>
      </c>
      <c r="DF29">
        <f t="shared" ref="DF29:DF35" si="11">ROUND(ROUND(AE29,2)*CX29,2)</f>
        <v>0</v>
      </c>
      <c r="DG29">
        <f t="shared" si="9"/>
        <v>0</v>
      </c>
      <c r="DH29">
        <f t="shared" si="4"/>
        <v>0</v>
      </c>
      <c r="DI29">
        <f t="shared" si="5"/>
        <v>0</v>
      </c>
      <c r="DJ29">
        <f t="shared" si="10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ROW(Source!A31)</f>
        <v>31</v>
      </c>
      <c r="B30">
        <v>89848907</v>
      </c>
      <c r="C30">
        <v>89847661</v>
      </c>
      <c r="D30">
        <v>83002983</v>
      </c>
      <c r="E30">
        <v>111</v>
      </c>
      <c r="F30">
        <v>1</v>
      </c>
      <c r="G30">
        <v>1</v>
      </c>
      <c r="H30">
        <v>3</v>
      </c>
      <c r="I30" t="s">
        <v>418</v>
      </c>
      <c r="J30" t="s">
        <v>3</v>
      </c>
      <c r="K30" t="s">
        <v>419</v>
      </c>
      <c r="L30">
        <v>1371</v>
      </c>
      <c r="N30">
        <v>1013</v>
      </c>
      <c r="O30" t="s">
        <v>30</v>
      </c>
      <c r="P30" t="s">
        <v>30</v>
      </c>
      <c r="Q30">
        <v>1</v>
      </c>
      <c r="W30">
        <v>0</v>
      </c>
      <c r="X30">
        <v>-320198552</v>
      </c>
      <c r="Y30">
        <f t="shared" si="0"/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1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</v>
      </c>
      <c r="AU30" t="s">
        <v>3</v>
      </c>
      <c r="AV30">
        <v>0</v>
      </c>
      <c r="AW30">
        <v>2</v>
      </c>
      <c r="AX30">
        <v>89847696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ROUND(Y30*Source!I31,7)</f>
        <v>0</v>
      </c>
      <c r="CY30">
        <f t="shared" si="6"/>
        <v>0</v>
      </c>
      <c r="CZ30">
        <f t="shared" si="7"/>
        <v>0</v>
      </c>
      <c r="DA30">
        <f t="shared" si="8"/>
        <v>1</v>
      </c>
      <c r="DB30">
        <f t="shared" si="1"/>
        <v>0</v>
      </c>
      <c r="DC30">
        <f t="shared" si="2"/>
        <v>0</v>
      </c>
      <c r="DD30" t="s">
        <v>3</v>
      </c>
      <c r="DE30" t="s">
        <v>3</v>
      </c>
      <c r="DF30">
        <f t="shared" si="11"/>
        <v>0</v>
      </c>
      <c r="DG30">
        <f t="shared" si="9"/>
        <v>0</v>
      </c>
      <c r="DH30">
        <f t="shared" si="4"/>
        <v>0</v>
      </c>
      <c r="DI30">
        <f t="shared" si="5"/>
        <v>0</v>
      </c>
      <c r="DJ30">
        <f t="shared" si="10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ROW(Source!A31)</f>
        <v>31</v>
      </c>
      <c r="B31">
        <v>89848907</v>
      </c>
      <c r="C31">
        <v>89847661</v>
      </c>
      <c r="D31">
        <v>83002987</v>
      </c>
      <c r="E31">
        <v>111</v>
      </c>
      <c r="F31">
        <v>1</v>
      </c>
      <c r="G31">
        <v>1</v>
      </c>
      <c r="H31">
        <v>3</v>
      </c>
      <c r="I31" t="s">
        <v>420</v>
      </c>
      <c r="J31" t="s">
        <v>3</v>
      </c>
      <c r="K31" t="s">
        <v>421</v>
      </c>
      <c r="L31">
        <v>1371</v>
      </c>
      <c r="N31">
        <v>1013</v>
      </c>
      <c r="O31" t="s">
        <v>30</v>
      </c>
      <c r="P31" t="s">
        <v>30</v>
      </c>
      <c r="Q31">
        <v>1</v>
      </c>
      <c r="W31">
        <v>0</v>
      </c>
      <c r="X31">
        <v>326010188</v>
      </c>
      <c r="Y31">
        <f t="shared" si="0"/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1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</v>
      </c>
      <c r="AU31" t="s">
        <v>3</v>
      </c>
      <c r="AV31">
        <v>0</v>
      </c>
      <c r="AW31">
        <v>2</v>
      </c>
      <c r="AX31">
        <v>89847697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ROUND(Y31*Source!I31,7)</f>
        <v>0</v>
      </c>
      <c r="CY31">
        <f t="shared" si="6"/>
        <v>0</v>
      </c>
      <c r="CZ31">
        <f t="shared" si="7"/>
        <v>0</v>
      </c>
      <c r="DA31">
        <f t="shared" si="8"/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11"/>
        <v>0</v>
      </c>
      <c r="DG31">
        <f t="shared" si="9"/>
        <v>0</v>
      </c>
      <c r="DH31">
        <f t="shared" si="4"/>
        <v>0</v>
      </c>
      <c r="DI31">
        <f t="shared" si="5"/>
        <v>0</v>
      </c>
      <c r="DJ31">
        <f t="shared" si="10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ROW(Source!A33)</f>
        <v>33</v>
      </c>
      <c r="B32">
        <v>89848907</v>
      </c>
      <c r="C32">
        <v>89847699</v>
      </c>
      <c r="D32">
        <v>82998083</v>
      </c>
      <c r="E32">
        <v>111</v>
      </c>
      <c r="F32">
        <v>1</v>
      </c>
      <c r="G32">
        <v>1</v>
      </c>
      <c r="H32">
        <v>1</v>
      </c>
      <c r="I32" t="s">
        <v>380</v>
      </c>
      <c r="J32" t="s">
        <v>3</v>
      </c>
      <c r="K32" t="s">
        <v>381</v>
      </c>
      <c r="L32">
        <v>1191</v>
      </c>
      <c r="N32">
        <v>1013</v>
      </c>
      <c r="O32" t="s">
        <v>365</v>
      </c>
      <c r="P32" t="s">
        <v>365</v>
      </c>
      <c r="Q32">
        <v>1</v>
      </c>
      <c r="W32">
        <v>0</v>
      </c>
      <c r="X32">
        <v>-1759674247</v>
      </c>
      <c r="Y32">
        <f t="shared" si="0"/>
        <v>3.06</v>
      </c>
      <c r="AA32">
        <v>0</v>
      </c>
      <c r="AB32">
        <v>0</v>
      </c>
      <c r="AC32">
        <v>0</v>
      </c>
      <c r="AD32">
        <v>458.48</v>
      </c>
      <c r="AE32">
        <v>0</v>
      </c>
      <c r="AF32">
        <v>0</v>
      </c>
      <c r="AG32">
        <v>0</v>
      </c>
      <c r="AH32">
        <v>458.48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3.06</v>
      </c>
      <c r="AU32" t="s">
        <v>3</v>
      </c>
      <c r="AV32">
        <v>1</v>
      </c>
      <c r="AW32">
        <v>2</v>
      </c>
      <c r="AX32">
        <v>89847718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1402.9488000000001</v>
      </c>
      <c r="BN32">
        <v>3.06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1402.9488000000001</v>
      </c>
      <c r="BU32">
        <v>3.06</v>
      </c>
      <c r="BV32">
        <v>0</v>
      </c>
      <c r="BW32">
        <v>1</v>
      </c>
      <c r="CU32">
        <f>ROUND(AT32*Source!I33*AH32*AL32,2)</f>
        <v>1402.95</v>
      </c>
      <c r="CV32">
        <f>ROUND(Y32*Source!I33,7)</f>
        <v>3.06</v>
      </c>
      <c r="CW32">
        <v>0</v>
      </c>
      <c r="CX32">
        <f>ROUND(Y32*Source!I33,7)</f>
        <v>3.06</v>
      </c>
      <c r="CY32">
        <f>AD32</f>
        <v>458.48</v>
      </c>
      <c r="CZ32">
        <f>AH32</f>
        <v>458.48</v>
      </c>
      <c r="DA32">
        <f>AL32</f>
        <v>1</v>
      </c>
      <c r="DB32">
        <f t="shared" si="1"/>
        <v>1402.95</v>
      </c>
      <c r="DC32">
        <f t="shared" si="2"/>
        <v>0</v>
      </c>
      <c r="DD32" t="s">
        <v>3</v>
      </c>
      <c r="DE32" t="s">
        <v>3</v>
      </c>
      <c r="DF32">
        <f t="shared" si="11"/>
        <v>0</v>
      </c>
      <c r="DG32">
        <f t="shared" si="9"/>
        <v>0</v>
      </c>
      <c r="DH32">
        <f t="shared" si="4"/>
        <v>0</v>
      </c>
      <c r="DI32">
        <f t="shared" si="5"/>
        <v>1402.95</v>
      </c>
      <c r="DJ32">
        <f>DI32</f>
        <v>1402.95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ROW(Source!A33)</f>
        <v>33</v>
      </c>
      <c r="B33">
        <v>89848907</v>
      </c>
      <c r="C33">
        <v>89847699</v>
      </c>
      <c r="D33">
        <v>82998275</v>
      </c>
      <c r="E33">
        <v>111</v>
      </c>
      <c r="F33">
        <v>1</v>
      </c>
      <c r="G33">
        <v>1</v>
      </c>
      <c r="H33">
        <v>1</v>
      </c>
      <c r="I33" t="s">
        <v>366</v>
      </c>
      <c r="J33" t="s">
        <v>3</v>
      </c>
      <c r="K33" t="s">
        <v>367</v>
      </c>
      <c r="L33">
        <v>1191</v>
      </c>
      <c r="N33">
        <v>1013</v>
      </c>
      <c r="O33" t="s">
        <v>365</v>
      </c>
      <c r="P33" t="s">
        <v>365</v>
      </c>
      <c r="Q33">
        <v>1</v>
      </c>
      <c r="W33">
        <v>0</v>
      </c>
      <c r="X33">
        <v>-1417349443</v>
      </c>
      <c r="Y33">
        <f t="shared" ref="Y33:Y64" si="12">AT33</f>
        <v>0.87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0.87</v>
      </c>
      <c r="AU33" t="s">
        <v>3</v>
      </c>
      <c r="AV33">
        <v>2</v>
      </c>
      <c r="AW33">
        <v>2</v>
      </c>
      <c r="AX33">
        <v>89847719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ROUND(Y33*Source!I33,7)</f>
        <v>0.87</v>
      </c>
      <c r="CY33">
        <f>AD33</f>
        <v>0</v>
      </c>
      <c r="CZ33">
        <f>AH33</f>
        <v>0</v>
      </c>
      <c r="DA33">
        <f>AL33</f>
        <v>1</v>
      </c>
      <c r="DB33">
        <f t="shared" ref="DB33:DB64" si="13">ROUND(ROUND(AT33*CZ33,2),6)</f>
        <v>0</v>
      </c>
      <c r="DC33">
        <f t="shared" ref="DC33:DC64" si="14">ROUND(ROUND(AT33*AG33,2),6)</f>
        <v>0</v>
      </c>
      <c r="DD33" t="s">
        <v>3</v>
      </c>
      <c r="DE33" t="s">
        <v>3</v>
      </c>
      <c r="DF33">
        <f t="shared" si="11"/>
        <v>0</v>
      </c>
      <c r="DG33">
        <f t="shared" si="9"/>
        <v>0</v>
      </c>
      <c r="DH33">
        <f t="shared" ref="DH33:DH64" si="15">ROUND(ROUND(AG33,2)*CX33,2)</f>
        <v>0</v>
      </c>
      <c r="DI33">
        <f t="shared" ref="DI33:DI64" si="16">ROUND(ROUND(AH33,2)*CX33,2)</f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ROW(Source!A33)</f>
        <v>33</v>
      </c>
      <c r="B34">
        <v>89848907</v>
      </c>
      <c r="C34">
        <v>89847699</v>
      </c>
      <c r="D34">
        <v>83118662</v>
      </c>
      <c r="E34">
        <v>1</v>
      </c>
      <c r="F34">
        <v>1</v>
      </c>
      <c r="G34">
        <v>1</v>
      </c>
      <c r="H34">
        <v>2</v>
      </c>
      <c r="I34" t="s">
        <v>382</v>
      </c>
      <c r="J34" t="s">
        <v>383</v>
      </c>
      <c r="K34" t="s">
        <v>384</v>
      </c>
      <c r="L34">
        <v>1368</v>
      </c>
      <c r="N34">
        <v>1011</v>
      </c>
      <c r="O34" t="s">
        <v>371</v>
      </c>
      <c r="P34" t="s">
        <v>371</v>
      </c>
      <c r="Q34">
        <v>1</v>
      </c>
      <c r="W34">
        <v>0</v>
      </c>
      <c r="X34">
        <v>1701777827</v>
      </c>
      <c r="Y34">
        <f t="shared" si="12"/>
        <v>0.68</v>
      </c>
      <c r="AA34">
        <v>0</v>
      </c>
      <c r="AB34">
        <v>1980.26</v>
      </c>
      <c r="AC34">
        <v>386.65</v>
      </c>
      <c r="AD34">
        <v>0</v>
      </c>
      <c r="AE34">
        <v>0</v>
      </c>
      <c r="AF34">
        <v>1609.97</v>
      </c>
      <c r="AG34">
        <v>386.65</v>
      </c>
      <c r="AH34">
        <v>0</v>
      </c>
      <c r="AI34">
        <v>1</v>
      </c>
      <c r="AJ34">
        <v>1.23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0.68</v>
      </c>
      <c r="AU34" t="s">
        <v>3</v>
      </c>
      <c r="AV34">
        <v>1</v>
      </c>
      <c r="AW34">
        <v>2</v>
      </c>
      <c r="AX34">
        <v>89847720</v>
      </c>
      <c r="AY34">
        <v>2</v>
      </c>
      <c r="AZ34">
        <v>65536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1094.7796000000001</v>
      </c>
      <c r="BL34">
        <v>262.92200000000003</v>
      </c>
      <c r="BM34">
        <v>0</v>
      </c>
      <c r="BN34">
        <v>0</v>
      </c>
      <c r="BO34">
        <v>0.68</v>
      </c>
      <c r="BP34">
        <v>1</v>
      </c>
      <c r="BQ34">
        <v>0</v>
      </c>
      <c r="BR34">
        <v>1094.7796000000001</v>
      </c>
      <c r="BS34">
        <v>262.92200000000003</v>
      </c>
      <c r="BT34">
        <v>0</v>
      </c>
      <c r="BU34">
        <v>0</v>
      </c>
      <c r="BV34">
        <v>0.68</v>
      </c>
      <c r="BW34">
        <v>1</v>
      </c>
      <c r="CV34">
        <v>0</v>
      </c>
      <c r="CW34">
        <f>ROUND(Y34*Source!I33*DO34,7)</f>
        <v>0.68</v>
      </c>
      <c r="CX34">
        <f>ROUND(Y34*Source!I33,7)</f>
        <v>0.68</v>
      </c>
      <c r="CY34">
        <f>AB34</f>
        <v>1980.26</v>
      </c>
      <c r="CZ34">
        <f>AF34</f>
        <v>1609.97</v>
      </c>
      <c r="DA34">
        <f>AJ34</f>
        <v>1.23</v>
      </c>
      <c r="DB34">
        <f t="shared" si="13"/>
        <v>1094.78</v>
      </c>
      <c r="DC34">
        <f t="shared" si="14"/>
        <v>262.92</v>
      </c>
      <c r="DD34" t="s">
        <v>3</v>
      </c>
      <c r="DE34" t="s">
        <v>3</v>
      </c>
      <c r="DF34">
        <f t="shared" si="11"/>
        <v>0</v>
      </c>
      <c r="DG34">
        <f>ROUND(ROUND(AF34*AJ34,2)*CX34,2)</f>
        <v>1346.58</v>
      </c>
      <c r="DH34">
        <f t="shared" si="15"/>
        <v>262.92</v>
      </c>
      <c r="DI34">
        <f t="shared" si="16"/>
        <v>0</v>
      </c>
      <c r="DJ34">
        <f>DG34+DH34</f>
        <v>1609.5</v>
      </c>
      <c r="DK34">
        <v>0</v>
      </c>
      <c r="DL34" t="s">
        <v>385</v>
      </c>
      <c r="DM34">
        <v>5</v>
      </c>
      <c r="DN34" t="s">
        <v>365</v>
      </c>
      <c r="DO34">
        <v>1</v>
      </c>
    </row>
    <row r="35" spans="1:119" x14ac:dyDescent="0.2">
      <c r="A35">
        <f>ROW(Source!A33)</f>
        <v>33</v>
      </c>
      <c r="B35">
        <v>89848907</v>
      </c>
      <c r="C35">
        <v>89847699</v>
      </c>
      <c r="D35">
        <v>83119658</v>
      </c>
      <c r="E35">
        <v>1</v>
      </c>
      <c r="F35">
        <v>1</v>
      </c>
      <c r="G35">
        <v>1</v>
      </c>
      <c r="H35">
        <v>2</v>
      </c>
      <c r="I35" t="s">
        <v>386</v>
      </c>
      <c r="J35" t="s">
        <v>387</v>
      </c>
      <c r="K35" t="s">
        <v>388</v>
      </c>
      <c r="L35">
        <v>1368</v>
      </c>
      <c r="N35">
        <v>1011</v>
      </c>
      <c r="O35" t="s">
        <v>371</v>
      </c>
      <c r="P35" t="s">
        <v>371</v>
      </c>
      <c r="Q35">
        <v>1</v>
      </c>
      <c r="W35">
        <v>0</v>
      </c>
      <c r="X35">
        <v>-773430059</v>
      </c>
      <c r="Y35">
        <f t="shared" si="12"/>
        <v>0.19</v>
      </c>
      <c r="AA35">
        <v>0</v>
      </c>
      <c r="AB35">
        <v>583.05999999999995</v>
      </c>
      <c r="AC35">
        <v>336.43</v>
      </c>
      <c r="AD35">
        <v>0</v>
      </c>
      <c r="AE35">
        <v>0</v>
      </c>
      <c r="AF35">
        <v>477.92</v>
      </c>
      <c r="AG35">
        <v>336.43</v>
      </c>
      <c r="AH35">
        <v>0</v>
      </c>
      <c r="AI35">
        <v>1</v>
      </c>
      <c r="AJ35">
        <v>1.22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0.19</v>
      </c>
      <c r="AU35" t="s">
        <v>3</v>
      </c>
      <c r="AV35">
        <v>1</v>
      </c>
      <c r="AW35">
        <v>2</v>
      </c>
      <c r="AX35">
        <v>89847721</v>
      </c>
      <c r="AY35">
        <v>2</v>
      </c>
      <c r="AZ35">
        <v>65536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90.8048</v>
      </c>
      <c r="BL35">
        <v>63.921700000000001</v>
      </c>
      <c r="BM35">
        <v>0</v>
      </c>
      <c r="BN35">
        <v>0</v>
      </c>
      <c r="BO35">
        <v>0.19</v>
      </c>
      <c r="BP35">
        <v>1</v>
      </c>
      <c r="BQ35">
        <v>0</v>
      </c>
      <c r="BR35">
        <v>90.8048</v>
      </c>
      <c r="BS35">
        <v>63.921700000000001</v>
      </c>
      <c r="BT35">
        <v>0</v>
      </c>
      <c r="BU35">
        <v>0</v>
      </c>
      <c r="BV35">
        <v>0.19</v>
      </c>
      <c r="BW35">
        <v>1</v>
      </c>
      <c r="CV35">
        <v>0</v>
      </c>
      <c r="CW35">
        <f>ROUND(Y35*Source!I33*DO35,7)</f>
        <v>0.19</v>
      </c>
      <c r="CX35">
        <f>ROUND(Y35*Source!I33,7)</f>
        <v>0.19</v>
      </c>
      <c r="CY35">
        <f>AB35</f>
        <v>583.05999999999995</v>
      </c>
      <c r="CZ35">
        <f>AF35</f>
        <v>477.92</v>
      </c>
      <c r="DA35">
        <f>AJ35</f>
        <v>1.22</v>
      </c>
      <c r="DB35">
        <f t="shared" si="13"/>
        <v>90.8</v>
      </c>
      <c r="DC35">
        <f t="shared" si="14"/>
        <v>63.92</v>
      </c>
      <c r="DD35" t="s">
        <v>3</v>
      </c>
      <c r="DE35" t="s">
        <v>3</v>
      </c>
      <c r="DF35">
        <f t="shared" si="11"/>
        <v>0</v>
      </c>
      <c r="DG35">
        <f>ROUND(ROUND(AF35*AJ35,2)*CX35,2)</f>
        <v>110.78</v>
      </c>
      <c r="DH35">
        <f t="shared" si="15"/>
        <v>63.92</v>
      </c>
      <c r="DI35">
        <f t="shared" si="16"/>
        <v>0</v>
      </c>
      <c r="DJ35">
        <f>DG35+DH35</f>
        <v>174.7</v>
      </c>
      <c r="DK35">
        <v>0</v>
      </c>
      <c r="DL35" t="s">
        <v>379</v>
      </c>
      <c r="DM35">
        <v>4</v>
      </c>
      <c r="DN35" t="s">
        <v>365</v>
      </c>
      <c r="DO35">
        <v>1</v>
      </c>
    </row>
    <row r="36" spans="1:119" x14ac:dyDescent="0.2">
      <c r="A36">
        <f>ROW(Source!A33)</f>
        <v>33</v>
      </c>
      <c r="B36">
        <v>89848907</v>
      </c>
      <c r="C36">
        <v>89847699</v>
      </c>
      <c r="D36">
        <v>83070716</v>
      </c>
      <c r="E36">
        <v>1</v>
      </c>
      <c r="F36">
        <v>1</v>
      </c>
      <c r="G36">
        <v>1</v>
      </c>
      <c r="H36">
        <v>3</v>
      </c>
      <c r="I36" t="s">
        <v>389</v>
      </c>
      <c r="J36" t="s">
        <v>390</v>
      </c>
      <c r="K36" t="s">
        <v>391</v>
      </c>
      <c r="L36">
        <v>1346</v>
      </c>
      <c r="N36">
        <v>1009</v>
      </c>
      <c r="O36" t="s">
        <v>392</v>
      </c>
      <c r="P36" t="s">
        <v>392</v>
      </c>
      <c r="Q36">
        <v>1</v>
      </c>
      <c r="W36">
        <v>0</v>
      </c>
      <c r="X36">
        <v>1267294351</v>
      </c>
      <c r="Y36">
        <f t="shared" si="12"/>
        <v>0.1</v>
      </c>
      <c r="AA36">
        <v>421.77</v>
      </c>
      <c r="AB36">
        <v>0</v>
      </c>
      <c r="AC36">
        <v>0</v>
      </c>
      <c r="AD36">
        <v>0</v>
      </c>
      <c r="AE36">
        <v>238.29</v>
      </c>
      <c r="AF36">
        <v>0</v>
      </c>
      <c r="AG36">
        <v>0</v>
      </c>
      <c r="AH36">
        <v>0</v>
      </c>
      <c r="AI36">
        <v>1.77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0.1</v>
      </c>
      <c r="AU36" t="s">
        <v>3</v>
      </c>
      <c r="AV36">
        <v>0</v>
      </c>
      <c r="AW36">
        <v>2</v>
      </c>
      <c r="AX36">
        <v>89847722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23.829000000000001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23.829000000000001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ROUND(Y36*Source!I33,7)</f>
        <v>0.1</v>
      </c>
      <c r="CY36">
        <f t="shared" ref="CY36:CY49" si="17">AA36</f>
        <v>421.77</v>
      </c>
      <c r="CZ36">
        <f t="shared" ref="CZ36:CZ49" si="18">AE36</f>
        <v>238.29</v>
      </c>
      <c r="DA36">
        <f t="shared" ref="DA36:DA49" si="19">AI36</f>
        <v>1.77</v>
      </c>
      <c r="DB36">
        <f t="shared" si="13"/>
        <v>23.83</v>
      </c>
      <c r="DC36">
        <f t="shared" si="14"/>
        <v>0</v>
      </c>
      <c r="DD36" t="s">
        <v>3</v>
      </c>
      <c r="DE36" t="s">
        <v>3</v>
      </c>
      <c r="DF36">
        <f>ROUND(ROUND(AE36*AI36,2)*CX36,2)</f>
        <v>42.18</v>
      </c>
      <c r="DG36">
        <f t="shared" ref="DG36:DG51" si="20">ROUND(ROUND(AF36,2)*CX36,2)</f>
        <v>0</v>
      </c>
      <c r="DH36">
        <f t="shared" si="15"/>
        <v>0</v>
      </c>
      <c r="DI36">
        <f t="shared" si="16"/>
        <v>0</v>
      </c>
      <c r="DJ36">
        <f t="shared" ref="DJ36:DJ49" si="21">DF36</f>
        <v>42.18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ROW(Source!A33)</f>
        <v>33</v>
      </c>
      <c r="B37">
        <v>89848907</v>
      </c>
      <c r="C37">
        <v>89847699</v>
      </c>
      <c r="D37">
        <v>83070723</v>
      </c>
      <c r="E37">
        <v>1</v>
      </c>
      <c r="F37">
        <v>1</v>
      </c>
      <c r="G37">
        <v>1</v>
      </c>
      <c r="H37">
        <v>3</v>
      </c>
      <c r="I37" t="s">
        <v>393</v>
      </c>
      <c r="J37" t="s">
        <v>394</v>
      </c>
      <c r="K37" t="s">
        <v>395</v>
      </c>
      <c r="L37">
        <v>1346</v>
      </c>
      <c r="N37">
        <v>1009</v>
      </c>
      <c r="O37" t="s">
        <v>392</v>
      </c>
      <c r="P37" t="s">
        <v>392</v>
      </c>
      <c r="Q37">
        <v>1</v>
      </c>
      <c r="W37">
        <v>0</v>
      </c>
      <c r="X37">
        <v>-611509168</v>
      </c>
      <c r="Y37">
        <f t="shared" si="12"/>
        <v>0.03</v>
      </c>
      <c r="AA37">
        <v>141.63999999999999</v>
      </c>
      <c r="AB37">
        <v>0</v>
      </c>
      <c r="AC37">
        <v>0</v>
      </c>
      <c r="AD37">
        <v>0</v>
      </c>
      <c r="AE37">
        <v>80.02</v>
      </c>
      <c r="AF37">
        <v>0</v>
      </c>
      <c r="AG37">
        <v>0</v>
      </c>
      <c r="AH37">
        <v>0</v>
      </c>
      <c r="AI37">
        <v>1.77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0.03</v>
      </c>
      <c r="AU37" t="s">
        <v>3</v>
      </c>
      <c r="AV37">
        <v>0</v>
      </c>
      <c r="AW37">
        <v>2</v>
      </c>
      <c r="AX37">
        <v>89847723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2.4005999999999998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2.4005999999999998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ROUND(Y37*Source!I33,7)</f>
        <v>0.03</v>
      </c>
      <c r="CY37">
        <f t="shared" si="17"/>
        <v>141.63999999999999</v>
      </c>
      <c r="CZ37">
        <f t="shared" si="18"/>
        <v>80.02</v>
      </c>
      <c r="DA37">
        <f t="shared" si="19"/>
        <v>1.77</v>
      </c>
      <c r="DB37">
        <f t="shared" si="13"/>
        <v>2.4</v>
      </c>
      <c r="DC37">
        <f t="shared" si="14"/>
        <v>0</v>
      </c>
      <c r="DD37" t="s">
        <v>3</v>
      </c>
      <c r="DE37" t="s">
        <v>3</v>
      </c>
      <c r="DF37">
        <f>ROUND(ROUND(AE37*AI37,2)*CX37,2)</f>
        <v>4.25</v>
      </c>
      <c r="DG37">
        <f t="shared" si="20"/>
        <v>0</v>
      </c>
      <c r="DH37">
        <f t="shared" si="15"/>
        <v>0</v>
      </c>
      <c r="DI37">
        <f t="shared" si="16"/>
        <v>0</v>
      </c>
      <c r="DJ37">
        <f t="shared" si="21"/>
        <v>4.25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ROW(Source!A33)</f>
        <v>33</v>
      </c>
      <c r="B38">
        <v>89848907</v>
      </c>
      <c r="C38">
        <v>89847699</v>
      </c>
      <c r="D38">
        <v>83073737</v>
      </c>
      <c r="E38">
        <v>1</v>
      </c>
      <c r="F38">
        <v>1</v>
      </c>
      <c r="G38">
        <v>1</v>
      </c>
      <c r="H38">
        <v>3</v>
      </c>
      <c r="I38" t="s">
        <v>396</v>
      </c>
      <c r="J38" t="s">
        <v>397</v>
      </c>
      <c r="K38" t="s">
        <v>398</v>
      </c>
      <c r="L38">
        <v>1346</v>
      </c>
      <c r="N38">
        <v>1009</v>
      </c>
      <c r="O38" t="s">
        <v>392</v>
      </c>
      <c r="P38" t="s">
        <v>392</v>
      </c>
      <c r="Q38">
        <v>1</v>
      </c>
      <c r="W38">
        <v>0</v>
      </c>
      <c r="X38">
        <v>-675134165</v>
      </c>
      <c r="Y38">
        <f t="shared" si="12"/>
        <v>0</v>
      </c>
      <c r="AA38">
        <v>201.17</v>
      </c>
      <c r="AB38">
        <v>0</v>
      </c>
      <c r="AC38">
        <v>0</v>
      </c>
      <c r="AD38">
        <v>0</v>
      </c>
      <c r="AE38">
        <v>174.93</v>
      </c>
      <c r="AF38">
        <v>0</v>
      </c>
      <c r="AG38">
        <v>0</v>
      </c>
      <c r="AH38">
        <v>0</v>
      </c>
      <c r="AI38">
        <v>1.1499999999999999</v>
      </c>
      <c r="AJ38">
        <v>1</v>
      </c>
      <c r="AK38">
        <v>1</v>
      </c>
      <c r="AL38">
        <v>1</v>
      </c>
      <c r="AM38">
        <v>2</v>
      </c>
      <c r="AN38">
        <v>1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</v>
      </c>
      <c r="AU38" t="s">
        <v>3</v>
      </c>
      <c r="AV38">
        <v>0</v>
      </c>
      <c r="AW38">
        <v>2</v>
      </c>
      <c r="AX38">
        <v>89847724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ROUND(Y38*Source!I33,7)</f>
        <v>0</v>
      </c>
      <c r="CY38">
        <f t="shared" si="17"/>
        <v>201.17</v>
      </c>
      <c r="CZ38">
        <f t="shared" si="18"/>
        <v>174.93</v>
      </c>
      <c r="DA38">
        <f t="shared" si="19"/>
        <v>1.1499999999999999</v>
      </c>
      <c r="DB38">
        <f t="shared" si="13"/>
        <v>0</v>
      </c>
      <c r="DC38">
        <f t="shared" si="14"/>
        <v>0</v>
      </c>
      <c r="DD38" t="s">
        <v>3</v>
      </c>
      <c r="DE38" t="s">
        <v>3</v>
      </c>
      <c r="DF38">
        <f>ROUND(ROUND(AE38*AI38,2)*CX38,2)</f>
        <v>0</v>
      </c>
      <c r="DG38">
        <f t="shared" si="20"/>
        <v>0</v>
      </c>
      <c r="DH38">
        <f t="shared" si="15"/>
        <v>0</v>
      </c>
      <c r="DI38">
        <f t="shared" si="16"/>
        <v>0</v>
      </c>
      <c r="DJ38">
        <f t="shared" si="21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ROW(Source!A33)</f>
        <v>33</v>
      </c>
      <c r="B39">
        <v>89848907</v>
      </c>
      <c r="C39">
        <v>89847699</v>
      </c>
      <c r="D39">
        <v>83074877</v>
      </c>
      <c r="E39">
        <v>1</v>
      </c>
      <c r="F39">
        <v>1</v>
      </c>
      <c r="G39">
        <v>1</v>
      </c>
      <c r="H39">
        <v>3</v>
      </c>
      <c r="I39" t="s">
        <v>399</v>
      </c>
      <c r="J39" t="s">
        <v>400</v>
      </c>
      <c r="K39" t="s">
        <v>401</v>
      </c>
      <c r="L39">
        <v>1346</v>
      </c>
      <c r="N39">
        <v>1009</v>
      </c>
      <c r="O39" t="s">
        <v>392</v>
      </c>
      <c r="P39" t="s">
        <v>392</v>
      </c>
      <c r="Q39">
        <v>1</v>
      </c>
      <c r="W39">
        <v>0</v>
      </c>
      <c r="X39">
        <v>-1778649851</v>
      </c>
      <c r="Y39">
        <f t="shared" si="12"/>
        <v>0.02</v>
      </c>
      <c r="AA39">
        <v>80.8</v>
      </c>
      <c r="AB39">
        <v>0</v>
      </c>
      <c r="AC39">
        <v>0</v>
      </c>
      <c r="AD39">
        <v>0</v>
      </c>
      <c r="AE39">
        <v>56.11</v>
      </c>
      <c r="AF39">
        <v>0</v>
      </c>
      <c r="AG39">
        <v>0</v>
      </c>
      <c r="AH39">
        <v>0</v>
      </c>
      <c r="AI39">
        <v>1.44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0.02</v>
      </c>
      <c r="AU39" t="s">
        <v>3</v>
      </c>
      <c r="AV39">
        <v>0</v>
      </c>
      <c r="AW39">
        <v>2</v>
      </c>
      <c r="AX39">
        <v>89847725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1.1222000000000001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1.1222000000000001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ROUND(Y39*Source!I33,7)</f>
        <v>0.02</v>
      </c>
      <c r="CY39">
        <f t="shared" si="17"/>
        <v>80.8</v>
      </c>
      <c r="CZ39">
        <f t="shared" si="18"/>
        <v>56.11</v>
      </c>
      <c r="DA39">
        <f t="shared" si="19"/>
        <v>1.44</v>
      </c>
      <c r="DB39">
        <f t="shared" si="13"/>
        <v>1.1200000000000001</v>
      </c>
      <c r="DC39">
        <f t="shared" si="14"/>
        <v>0</v>
      </c>
      <c r="DD39" t="s">
        <v>3</v>
      </c>
      <c r="DE39" t="s">
        <v>3</v>
      </c>
      <c r="DF39">
        <f>ROUND(ROUND(AE39*AI39,2)*CX39,2)</f>
        <v>1.62</v>
      </c>
      <c r="DG39">
        <f t="shared" si="20"/>
        <v>0</v>
      </c>
      <c r="DH39">
        <f t="shared" si="15"/>
        <v>0</v>
      </c>
      <c r="DI39">
        <f t="shared" si="16"/>
        <v>0</v>
      </c>
      <c r="DJ39">
        <f t="shared" si="21"/>
        <v>1.62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ROW(Source!A33)</f>
        <v>33</v>
      </c>
      <c r="B40">
        <v>89848907</v>
      </c>
      <c r="C40">
        <v>89847699</v>
      </c>
      <c r="D40">
        <v>82999555</v>
      </c>
      <c r="E40">
        <v>111</v>
      </c>
      <c r="F40">
        <v>1</v>
      </c>
      <c r="G40">
        <v>1</v>
      </c>
      <c r="H40">
        <v>3</v>
      </c>
      <c r="I40" t="s">
        <v>402</v>
      </c>
      <c r="J40" t="s">
        <v>3</v>
      </c>
      <c r="K40" t="s">
        <v>403</v>
      </c>
      <c r="L40">
        <v>1371</v>
      </c>
      <c r="N40">
        <v>1013</v>
      </c>
      <c r="O40" t="s">
        <v>30</v>
      </c>
      <c r="P40" t="s">
        <v>30</v>
      </c>
      <c r="Q40">
        <v>1</v>
      </c>
      <c r="W40">
        <v>0</v>
      </c>
      <c r="X40">
        <v>457934895</v>
      </c>
      <c r="Y40">
        <f t="shared" si="12"/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1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</v>
      </c>
      <c r="AU40" t="s">
        <v>3</v>
      </c>
      <c r="AV40">
        <v>0</v>
      </c>
      <c r="AW40">
        <v>2</v>
      </c>
      <c r="AX40">
        <v>89847726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ROUND(Y40*Source!I33,7)</f>
        <v>0</v>
      </c>
      <c r="CY40">
        <f t="shared" si="17"/>
        <v>0</v>
      </c>
      <c r="CZ40">
        <f t="shared" si="18"/>
        <v>0</v>
      </c>
      <c r="DA40">
        <f t="shared" si="19"/>
        <v>1</v>
      </c>
      <c r="DB40">
        <f t="shared" si="13"/>
        <v>0</v>
      </c>
      <c r="DC40">
        <f t="shared" si="14"/>
        <v>0</v>
      </c>
      <c r="DD40" t="s">
        <v>3</v>
      </c>
      <c r="DE40" t="s">
        <v>3</v>
      </c>
      <c r="DF40">
        <f>ROUND(ROUND(AE40,2)*CX40,2)</f>
        <v>0</v>
      </c>
      <c r="DG40">
        <f t="shared" si="20"/>
        <v>0</v>
      </c>
      <c r="DH40">
        <f t="shared" si="15"/>
        <v>0</v>
      </c>
      <c r="DI40">
        <f t="shared" si="16"/>
        <v>0</v>
      </c>
      <c r="DJ40">
        <f t="shared" si="21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ROW(Source!A33)</f>
        <v>33</v>
      </c>
      <c r="B41">
        <v>89848907</v>
      </c>
      <c r="C41">
        <v>89847699</v>
      </c>
      <c r="D41">
        <v>83000230</v>
      </c>
      <c r="E41">
        <v>111</v>
      </c>
      <c r="F41">
        <v>1</v>
      </c>
      <c r="G41">
        <v>1</v>
      </c>
      <c r="H41">
        <v>3</v>
      </c>
      <c r="I41" t="s">
        <v>404</v>
      </c>
      <c r="J41" t="s">
        <v>3</v>
      </c>
      <c r="K41" t="s">
        <v>405</v>
      </c>
      <c r="L41">
        <v>1348</v>
      </c>
      <c r="N41">
        <v>1009</v>
      </c>
      <c r="O41" t="s">
        <v>127</v>
      </c>
      <c r="P41" t="s">
        <v>127</v>
      </c>
      <c r="Q41">
        <v>1000</v>
      </c>
      <c r="W41">
        <v>0</v>
      </c>
      <c r="X41">
        <v>1602794472</v>
      </c>
      <c r="Y41">
        <f t="shared" si="12"/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1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</v>
      </c>
      <c r="AU41" t="s">
        <v>3</v>
      </c>
      <c r="AV41">
        <v>0</v>
      </c>
      <c r="AW41">
        <v>2</v>
      </c>
      <c r="AX41">
        <v>89847727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ROUND(Y41*Source!I33,7)</f>
        <v>0</v>
      </c>
      <c r="CY41">
        <f t="shared" si="17"/>
        <v>0</v>
      </c>
      <c r="CZ41">
        <f t="shared" si="18"/>
        <v>0</v>
      </c>
      <c r="DA41">
        <f t="shared" si="19"/>
        <v>1</v>
      </c>
      <c r="DB41">
        <f t="shared" si="13"/>
        <v>0</v>
      </c>
      <c r="DC41">
        <f t="shared" si="14"/>
        <v>0</v>
      </c>
      <c r="DD41" t="s">
        <v>3</v>
      </c>
      <c r="DE41" t="s">
        <v>3</v>
      </c>
      <c r="DF41">
        <f>ROUND(ROUND(AE41,2)*CX41,2)</f>
        <v>0</v>
      </c>
      <c r="DG41">
        <f t="shared" si="20"/>
        <v>0</v>
      </c>
      <c r="DH41">
        <f t="shared" si="15"/>
        <v>0</v>
      </c>
      <c r="DI41">
        <f t="shared" si="16"/>
        <v>0</v>
      </c>
      <c r="DJ41">
        <f t="shared" si="21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ROW(Source!A33)</f>
        <v>33</v>
      </c>
      <c r="B42">
        <v>89848907</v>
      </c>
      <c r="C42">
        <v>89847699</v>
      </c>
      <c r="D42">
        <v>83000369</v>
      </c>
      <c r="E42">
        <v>111</v>
      </c>
      <c r="F42">
        <v>1</v>
      </c>
      <c r="G42">
        <v>1</v>
      </c>
      <c r="H42">
        <v>3</v>
      </c>
      <c r="I42" t="s">
        <v>406</v>
      </c>
      <c r="J42" t="s">
        <v>3</v>
      </c>
      <c r="K42" t="s">
        <v>407</v>
      </c>
      <c r="L42">
        <v>1346</v>
      </c>
      <c r="N42">
        <v>1009</v>
      </c>
      <c r="O42" t="s">
        <v>392</v>
      </c>
      <c r="P42" t="s">
        <v>392</v>
      </c>
      <c r="Q42">
        <v>1</v>
      </c>
      <c r="W42">
        <v>0</v>
      </c>
      <c r="X42">
        <v>-1111733769</v>
      </c>
      <c r="Y42">
        <f t="shared" si="12"/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1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</v>
      </c>
      <c r="AU42" t="s">
        <v>3</v>
      </c>
      <c r="AV42">
        <v>0</v>
      </c>
      <c r="AW42">
        <v>2</v>
      </c>
      <c r="AX42">
        <v>89847728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ROUND(Y42*Source!I33,7)</f>
        <v>0</v>
      </c>
      <c r="CY42">
        <f t="shared" si="17"/>
        <v>0</v>
      </c>
      <c r="CZ42">
        <f t="shared" si="18"/>
        <v>0</v>
      </c>
      <c r="DA42">
        <f t="shared" si="19"/>
        <v>1</v>
      </c>
      <c r="DB42">
        <f t="shared" si="13"/>
        <v>0</v>
      </c>
      <c r="DC42">
        <f t="shared" si="14"/>
        <v>0</v>
      </c>
      <c r="DD42" t="s">
        <v>3</v>
      </c>
      <c r="DE42" t="s">
        <v>3</v>
      </c>
      <c r="DF42">
        <f>ROUND(ROUND(AE42,2)*CX42,2)</f>
        <v>0</v>
      </c>
      <c r="DG42">
        <f t="shared" si="20"/>
        <v>0</v>
      </c>
      <c r="DH42">
        <f t="shared" si="15"/>
        <v>0</v>
      </c>
      <c r="DI42">
        <f t="shared" si="16"/>
        <v>0</v>
      </c>
      <c r="DJ42">
        <f t="shared" si="21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ROW(Source!A33)</f>
        <v>33</v>
      </c>
      <c r="B43">
        <v>89848907</v>
      </c>
      <c r="C43">
        <v>89847699</v>
      </c>
      <c r="D43">
        <v>83000684</v>
      </c>
      <c r="E43">
        <v>111</v>
      </c>
      <c r="F43">
        <v>1</v>
      </c>
      <c r="G43">
        <v>1</v>
      </c>
      <c r="H43">
        <v>3</v>
      </c>
      <c r="I43" t="s">
        <v>408</v>
      </c>
      <c r="J43" t="s">
        <v>3</v>
      </c>
      <c r="K43" t="s">
        <v>409</v>
      </c>
      <c r="L43">
        <v>1348</v>
      </c>
      <c r="N43">
        <v>1009</v>
      </c>
      <c r="O43" t="s">
        <v>127</v>
      </c>
      <c r="P43" t="s">
        <v>127</v>
      </c>
      <c r="Q43">
        <v>1000</v>
      </c>
      <c r="W43">
        <v>0</v>
      </c>
      <c r="X43">
        <v>1613753229</v>
      </c>
      <c r="Y43">
        <f t="shared" si="12"/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1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</v>
      </c>
      <c r="AU43" t="s">
        <v>3</v>
      </c>
      <c r="AV43">
        <v>0</v>
      </c>
      <c r="AW43">
        <v>2</v>
      </c>
      <c r="AX43">
        <v>89847729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ROUND(Y43*Source!I33,7)</f>
        <v>0</v>
      </c>
      <c r="CY43">
        <f t="shared" si="17"/>
        <v>0</v>
      </c>
      <c r="CZ43">
        <f t="shared" si="18"/>
        <v>0</v>
      </c>
      <c r="DA43">
        <f t="shared" si="19"/>
        <v>1</v>
      </c>
      <c r="DB43">
        <f t="shared" si="13"/>
        <v>0</v>
      </c>
      <c r="DC43">
        <f t="shared" si="14"/>
        <v>0</v>
      </c>
      <c r="DD43" t="s">
        <v>3</v>
      </c>
      <c r="DE43" t="s">
        <v>3</v>
      </c>
      <c r="DF43">
        <f>ROUND(ROUND(AE43,2)*CX43,2)</f>
        <v>0</v>
      </c>
      <c r="DG43">
        <f t="shared" si="20"/>
        <v>0</v>
      </c>
      <c r="DH43">
        <f t="shared" si="15"/>
        <v>0</v>
      </c>
      <c r="DI43">
        <f t="shared" si="16"/>
        <v>0</v>
      </c>
      <c r="DJ43">
        <f t="shared" si="21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ROW(Source!A33)</f>
        <v>33</v>
      </c>
      <c r="B44">
        <v>89848907</v>
      </c>
      <c r="C44">
        <v>89847699</v>
      </c>
      <c r="D44">
        <v>83090132</v>
      </c>
      <c r="E44">
        <v>1</v>
      </c>
      <c r="F44">
        <v>1</v>
      </c>
      <c r="G44">
        <v>1</v>
      </c>
      <c r="H44">
        <v>3</v>
      </c>
      <c r="I44" t="s">
        <v>410</v>
      </c>
      <c r="J44" t="s">
        <v>411</v>
      </c>
      <c r="K44" t="s">
        <v>412</v>
      </c>
      <c r="L44">
        <v>1348</v>
      </c>
      <c r="N44">
        <v>1009</v>
      </c>
      <c r="O44" t="s">
        <v>127</v>
      </c>
      <c r="P44" t="s">
        <v>127</v>
      </c>
      <c r="Q44">
        <v>1000</v>
      </c>
      <c r="W44">
        <v>0</v>
      </c>
      <c r="X44">
        <v>1973765668</v>
      </c>
      <c r="Y44">
        <f t="shared" si="12"/>
        <v>4.0000000000000002E-4</v>
      </c>
      <c r="AA44">
        <v>80257.66</v>
      </c>
      <c r="AB44">
        <v>0</v>
      </c>
      <c r="AC44">
        <v>0</v>
      </c>
      <c r="AD44">
        <v>0</v>
      </c>
      <c r="AE44">
        <v>61265.39</v>
      </c>
      <c r="AF44">
        <v>0</v>
      </c>
      <c r="AG44">
        <v>0</v>
      </c>
      <c r="AH44">
        <v>0</v>
      </c>
      <c r="AI44">
        <v>1.31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4.0000000000000002E-4</v>
      </c>
      <c r="AU44" t="s">
        <v>3</v>
      </c>
      <c r="AV44">
        <v>0</v>
      </c>
      <c r="AW44">
        <v>2</v>
      </c>
      <c r="AX44">
        <v>89847730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24.506156000000001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24.506156000000001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ROUND(Y44*Source!I33,7)</f>
        <v>4.0000000000000002E-4</v>
      </c>
      <c r="CY44">
        <f t="shared" si="17"/>
        <v>80257.66</v>
      </c>
      <c r="CZ44">
        <f t="shared" si="18"/>
        <v>61265.39</v>
      </c>
      <c r="DA44">
        <f t="shared" si="19"/>
        <v>1.31</v>
      </c>
      <c r="DB44">
        <f t="shared" si="13"/>
        <v>24.51</v>
      </c>
      <c r="DC44">
        <f t="shared" si="14"/>
        <v>0</v>
      </c>
      <c r="DD44" t="s">
        <v>3</v>
      </c>
      <c r="DE44" t="s">
        <v>3</v>
      </c>
      <c r="DF44">
        <f>ROUND(ROUND(AE44*AI44,2)*CX44,2)</f>
        <v>32.1</v>
      </c>
      <c r="DG44">
        <f t="shared" si="20"/>
        <v>0</v>
      </c>
      <c r="DH44">
        <f t="shared" si="15"/>
        <v>0</v>
      </c>
      <c r="DI44">
        <f t="shared" si="16"/>
        <v>0</v>
      </c>
      <c r="DJ44">
        <f t="shared" si="21"/>
        <v>32.1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ROW(Source!A33)</f>
        <v>33</v>
      </c>
      <c r="B45">
        <v>89848907</v>
      </c>
      <c r="C45">
        <v>89847699</v>
      </c>
      <c r="D45">
        <v>83090154</v>
      </c>
      <c r="E45">
        <v>1</v>
      </c>
      <c r="F45">
        <v>1</v>
      </c>
      <c r="G45">
        <v>1</v>
      </c>
      <c r="H45">
        <v>3</v>
      </c>
      <c r="I45" t="s">
        <v>413</v>
      </c>
      <c r="J45" t="s">
        <v>414</v>
      </c>
      <c r="K45" t="s">
        <v>415</v>
      </c>
      <c r="L45">
        <v>1348</v>
      </c>
      <c r="N45">
        <v>1009</v>
      </c>
      <c r="O45" t="s">
        <v>127</v>
      </c>
      <c r="P45" t="s">
        <v>127</v>
      </c>
      <c r="Q45">
        <v>1000</v>
      </c>
      <c r="W45">
        <v>0</v>
      </c>
      <c r="X45">
        <v>181467580</v>
      </c>
      <c r="Y45">
        <f t="shared" si="12"/>
        <v>1E-4</v>
      </c>
      <c r="AA45">
        <v>97625.600000000006</v>
      </c>
      <c r="AB45">
        <v>0</v>
      </c>
      <c r="AC45">
        <v>0</v>
      </c>
      <c r="AD45">
        <v>0</v>
      </c>
      <c r="AE45">
        <v>80020.98</v>
      </c>
      <c r="AF45">
        <v>0</v>
      </c>
      <c r="AG45">
        <v>0</v>
      </c>
      <c r="AH45">
        <v>0</v>
      </c>
      <c r="AI45">
        <v>1.22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1E-4</v>
      </c>
      <c r="AU45" t="s">
        <v>3</v>
      </c>
      <c r="AV45">
        <v>0</v>
      </c>
      <c r="AW45">
        <v>2</v>
      </c>
      <c r="AX45">
        <v>89847731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8.0020980000000002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8.0020980000000002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ROUND(Y45*Source!I33,7)</f>
        <v>1E-4</v>
      </c>
      <c r="CY45">
        <f t="shared" si="17"/>
        <v>97625.600000000006</v>
      </c>
      <c r="CZ45">
        <f t="shared" si="18"/>
        <v>80020.98</v>
      </c>
      <c r="DA45">
        <f t="shared" si="19"/>
        <v>1.22</v>
      </c>
      <c r="DB45">
        <f t="shared" si="13"/>
        <v>8</v>
      </c>
      <c r="DC45">
        <f t="shared" si="14"/>
        <v>0</v>
      </c>
      <c r="DD45" t="s">
        <v>3</v>
      </c>
      <c r="DE45" t="s">
        <v>3</v>
      </c>
      <c r="DF45">
        <f>ROUND(ROUND(AE45*AI45,2)*CX45,2)</f>
        <v>9.76</v>
      </c>
      <c r="DG45">
        <f t="shared" si="20"/>
        <v>0</v>
      </c>
      <c r="DH45">
        <f t="shared" si="15"/>
        <v>0</v>
      </c>
      <c r="DI45">
        <f t="shared" si="16"/>
        <v>0</v>
      </c>
      <c r="DJ45">
        <f t="shared" si="21"/>
        <v>9.76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ROW(Source!A33)</f>
        <v>33</v>
      </c>
      <c r="B46">
        <v>89848907</v>
      </c>
      <c r="C46">
        <v>89847699</v>
      </c>
      <c r="D46">
        <v>83097306</v>
      </c>
      <c r="E46">
        <v>1</v>
      </c>
      <c r="F46">
        <v>1</v>
      </c>
      <c r="G46">
        <v>1</v>
      </c>
      <c r="H46">
        <v>3</v>
      </c>
      <c r="I46" t="s">
        <v>50</v>
      </c>
      <c r="J46" t="s">
        <v>53</v>
      </c>
      <c r="K46" t="s">
        <v>51</v>
      </c>
      <c r="L46">
        <v>1425</v>
      </c>
      <c r="N46">
        <v>1013</v>
      </c>
      <c r="O46" t="s">
        <v>52</v>
      </c>
      <c r="P46" t="s">
        <v>52</v>
      </c>
      <c r="Q46">
        <v>1</v>
      </c>
      <c r="W46">
        <v>0</v>
      </c>
      <c r="X46">
        <v>-1425750680</v>
      </c>
      <c r="Y46">
        <f t="shared" si="12"/>
        <v>-0.06</v>
      </c>
      <c r="AA46">
        <v>1227.76</v>
      </c>
      <c r="AB46">
        <v>0</v>
      </c>
      <c r="AC46">
        <v>0</v>
      </c>
      <c r="AD46">
        <v>0</v>
      </c>
      <c r="AE46">
        <v>1031.73</v>
      </c>
      <c r="AF46">
        <v>0</v>
      </c>
      <c r="AG46">
        <v>0</v>
      </c>
      <c r="AH46">
        <v>0</v>
      </c>
      <c r="AI46">
        <v>1.19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-0.06</v>
      </c>
      <c r="AU46" t="s">
        <v>3</v>
      </c>
      <c r="AV46">
        <v>0</v>
      </c>
      <c r="AW46">
        <v>2</v>
      </c>
      <c r="AX46">
        <v>89847732</v>
      </c>
      <c r="AY46">
        <v>1</v>
      </c>
      <c r="AZ46">
        <v>6144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ROUND(Y46*Source!I33,7)</f>
        <v>-0.06</v>
      </c>
      <c r="CY46">
        <f t="shared" si="17"/>
        <v>1227.76</v>
      </c>
      <c r="CZ46">
        <f t="shared" si="18"/>
        <v>1031.73</v>
      </c>
      <c r="DA46">
        <f t="shared" si="19"/>
        <v>1.19</v>
      </c>
      <c r="DB46">
        <f t="shared" si="13"/>
        <v>-61.9</v>
      </c>
      <c r="DC46">
        <f t="shared" si="14"/>
        <v>0</v>
      </c>
      <c r="DD46" t="s">
        <v>3</v>
      </c>
      <c r="DE46" t="s">
        <v>3</v>
      </c>
      <c r="DF46">
        <f>ROUND(ROUND(AE46*AI46,2)*CX46,2)</f>
        <v>-73.67</v>
      </c>
      <c r="DG46">
        <f t="shared" si="20"/>
        <v>0</v>
      </c>
      <c r="DH46">
        <f t="shared" si="15"/>
        <v>0</v>
      </c>
      <c r="DI46">
        <f t="shared" si="16"/>
        <v>0</v>
      </c>
      <c r="DJ46">
        <f t="shared" si="21"/>
        <v>-73.67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ROW(Source!A33)</f>
        <v>33</v>
      </c>
      <c r="B47">
        <v>89848907</v>
      </c>
      <c r="C47">
        <v>89847699</v>
      </c>
      <c r="D47">
        <v>83002938</v>
      </c>
      <c r="E47">
        <v>111</v>
      </c>
      <c r="F47">
        <v>1</v>
      </c>
      <c r="G47">
        <v>1</v>
      </c>
      <c r="H47">
        <v>3</v>
      </c>
      <c r="I47" t="s">
        <v>416</v>
      </c>
      <c r="J47" t="s">
        <v>3</v>
      </c>
      <c r="K47" t="s">
        <v>417</v>
      </c>
      <c r="L47">
        <v>1371</v>
      </c>
      <c r="N47">
        <v>1013</v>
      </c>
      <c r="O47" t="s">
        <v>30</v>
      </c>
      <c r="P47" t="s">
        <v>30</v>
      </c>
      <c r="Q47">
        <v>1</v>
      </c>
      <c r="W47">
        <v>0</v>
      </c>
      <c r="X47">
        <v>-950997571</v>
      </c>
      <c r="Y47">
        <f t="shared" si="12"/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1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</v>
      </c>
      <c r="AU47" t="s">
        <v>3</v>
      </c>
      <c r="AV47">
        <v>0</v>
      </c>
      <c r="AW47">
        <v>2</v>
      </c>
      <c r="AX47">
        <v>89847733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ROUND(Y47*Source!I33,7)</f>
        <v>0</v>
      </c>
      <c r="CY47">
        <f t="shared" si="17"/>
        <v>0</v>
      </c>
      <c r="CZ47">
        <f t="shared" si="18"/>
        <v>0</v>
      </c>
      <c r="DA47">
        <f t="shared" si="19"/>
        <v>1</v>
      </c>
      <c r="DB47">
        <f t="shared" si="13"/>
        <v>0</v>
      </c>
      <c r="DC47">
        <f t="shared" si="14"/>
        <v>0</v>
      </c>
      <c r="DD47" t="s">
        <v>3</v>
      </c>
      <c r="DE47" t="s">
        <v>3</v>
      </c>
      <c r="DF47">
        <f t="shared" ref="DF47:DF53" si="22">ROUND(ROUND(AE47,2)*CX47,2)</f>
        <v>0</v>
      </c>
      <c r="DG47">
        <f t="shared" si="20"/>
        <v>0</v>
      </c>
      <c r="DH47">
        <f t="shared" si="15"/>
        <v>0</v>
      </c>
      <c r="DI47">
        <f t="shared" si="16"/>
        <v>0</v>
      </c>
      <c r="DJ47">
        <f t="shared" si="21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ROW(Source!A33)</f>
        <v>33</v>
      </c>
      <c r="B48">
        <v>89848907</v>
      </c>
      <c r="C48">
        <v>89847699</v>
      </c>
      <c r="D48">
        <v>83002983</v>
      </c>
      <c r="E48">
        <v>111</v>
      </c>
      <c r="F48">
        <v>1</v>
      </c>
      <c r="G48">
        <v>1</v>
      </c>
      <c r="H48">
        <v>3</v>
      </c>
      <c r="I48" t="s">
        <v>418</v>
      </c>
      <c r="J48" t="s">
        <v>3</v>
      </c>
      <c r="K48" t="s">
        <v>419</v>
      </c>
      <c r="L48">
        <v>1371</v>
      </c>
      <c r="N48">
        <v>1013</v>
      </c>
      <c r="O48" t="s">
        <v>30</v>
      </c>
      <c r="P48" t="s">
        <v>30</v>
      </c>
      <c r="Q48">
        <v>1</v>
      </c>
      <c r="W48">
        <v>0</v>
      </c>
      <c r="X48">
        <v>-320198552</v>
      </c>
      <c r="Y48">
        <f t="shared" si="12"/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1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</v>
      </c>
      <c r="AU48" t="s">
        <v>3</v>
      </c>
      <c r="AV48">
        <v>0</v>
      </c>
      <c r="AW48">
        <v>2</v>
      </c>
      <c r="AX48">
        <v>89847734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ROUND(Y48*Source!I33,7)</f>
        <v>0</v>
      </c>
      <c r="CY48">
        <f t="shared" si="17"/>
        <v>0</v>
      </c>
      <c r="CZ48">
        <f t="shared" si="18"/>
        <v>0</v>
      </c>
      <c r="DA48">
        <f t="shared" si="19"/>
        <v>1</v>
      </c>
      <c r="DB48">
        <f t="shared" si="13"/>
        <v>0</v>
      </c>
      <c r="DC48">
        <f t="shared" si="14"/>
        <v>0</v>
      </c>
      <c r="DD48" t="s">
        <v>3</v>
      </c>
      <c r="DE48" t="s">
        <v>3</v>
      </c>
      <c r="DF48">
        <f t="shared" si="22"/>
        <v>0</v>
      </c>
      <c r="DG48">
        <f t="shared" si="20"/>
        <v>0</v>
      </c>
      <c r="DH48">
        <f t="shared" si="15"/>
        <v>0</v>
      </c>
      <c r="DI48">
        <f t="shared" si="16"/>
        <v>0</v>
      </c>
      <c r="DJ48">
        <f t="shared" si="21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ROW(Source!A33)</f>
        <v>33</v>
      </c>
      <c r="B49">
        <v>89848907</v>
      </c>
      <c r="C49">
        <v>89847699</v>
      </c>
      <c r="D49">
        <v>83002987</v>
      </c>
      <c r="E49">
        <v>111</v>
      </c>
      <c r="F49">
        <v>1</v>
      </c>
      <c r="G49">
        <v>1</v>
      </c>
      <c r="H49">
        <v>3</v>
      </c>
      <c r="I49" t="s">
        <v>420</v>
      </c>
      <c r="J49" t="s">
        <v>3</v>
      </c>
      <c r="K49" t="s">
        <v>421</v>
      </c>
      <c r="L49">
        <v>1371</v>
      </c>
      <c r="N49">
        <v>1013</v>
      </c>
      <c r="O49" t="s">
        <v>30</v>
      </c>
      <c r="P49" t="s">
        <v>30</v>
      </c>
      <c r="Q49">
        <v>1</v>
      </c>
      <c r="W49">
        <v>0</v>
      </c>
      <c r="X49">
        <v>326010188</v>
      </c>
      <c r="Y49">
        <f t="shared" si="12"/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1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</v>
      </c>
      <c r="AU49" t="s">
        <v>3</v>
      </c>
      <c r="AV49">
        <v>0</v>
      </c>
      <c r="AW49">
        <v>2</v>
      </c>
      <c r="AX49">
        <v>89847735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ROUND(Y49*Source!I33,7)</f>
        <v>0</v>
      </c>
      <c r="CY49">
        <f t="shared" si="17"/>
        <v>0</v>
      </c>
      <c r="CZ49">
        <f t="shared" si="18"/>
        <v>0</v>
      </c>
      <c r="DA49">
        <f t="shared" si="19"/>
        <v>1</v>
      </c>
      <c r="DB49">
        <f t="shared" si="13"/>
        <v>0</v>
      </c>
      <c r="DC49">
        <f t="shared" si="14"/>
        <v>0</v>
      </c>
      <c r="DD49" t="s">
        <v>3</v>
      </c>
      <c r="DE49" t="s">
        <v>3</v>
      </c>
      <c r="DF49">
        <f t="shared" si="22"/>
        <v>0</v>
      </c>
      <c r="DG49">
        <f t="shared" si="20"/>
        <v>0</v>
      </c>
      <c r="DH49">
        <f t="shared" si="15"/>
        <v>0</v>
      </c>
      <c r="DI49">
        <f t="shared" si="16"/>
        <v>0</v>
      </c>
      <c r="DJ49">
        <f t="shared" si="21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ROW(Source!A35)</f>
        <v>35</v>
      </c>
      <c r="B50">
        <v>89848907</v>
      </c>
      <c r="C50">
        <v>89847737</v>
      </c>
      <c r="D50">
        <v>82998083</v>
      </c>
      <c r="E50">
        <v>111</v>
      </c>
      <c r="F50">
        <v>1</v>
      </c>
      <c r="G50">
        <v>1</v>
      </c>
      <c r="H50">
        <v>1</v>
      </c>
      <c r="I50" t="s">
        <v>380</v>
      </c>
      <c r="J50" t="s">
        <v>3</v>
      </c>
      <c r="K50" t="s">
        <v>381</v>
      </c>
      <c r="L50">
        <v>1191</v>
      </c>
      <c r="N50">
        <v>1013</v>
      </c>
      <c r="O50" t="s">
        <v>365</v>
      </c>
      <c r="P50" t="s">
        <v>365</v>
      </c>
      <c r="Q50">
        <v>1</v>
      </c>
      <c r="W50">
        <v>0</v>
      </c>
      <c r="X50">
        <v>-1759674247</v>
      </c>
      <c r="Y50">
        <f t="shared" si="12"/>
        <v>5.98</v>
      </c>
      <c r="AA50">
        <v>0</v>
      </c>
      <c r="AB50">
        <v>0</v>
      </c>
      <c r="AC50">
        <v>0</v>
      </c>
      <c r="AD50">
        <v>458.48</v>
      </c>
      <c r="AE50">
        <v>0</v>
      </c>
      <c r="AF50">
        <v>0</v>
      </c>
      <c r="AG50">
        <v>0</v>
      </c>
      <c r="AH50">
        <v>458.48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5.98</v>
      </c>
      <c r="AU50" t="s">
        <v>3</v>
      </c>
      <c r="AV50">
        <v>1</v>
      </c>
      <c r="AW50">
        <v>2</v>
      </c>
      <c r="AX50">
        <v>89847758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2741.7104000000004</v>
      </c>
      <c r="BN50">
        <v>5.98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2741.7104000000004</v>
      </c>
      <c r="BU50">
        <v>5.98</v>
      </c>
      <c r="BV50">
        <v>0</v>
      </c>
      <c r="BW50">
        <v>1</v>
      </c>
      <c r="CU50">
        <f>ROUND(AT50*Source!I35*AH50*AL50,2)</f>
        <v>8225.1299999999992</v>
      </c>
      <c r="CV50">
        <f>ROUND(Y50*Source!I35,7)</f>
        <v>17.940000000000001</v>
      </c>
      <c r="CW50">
        <v>0</v>
      </c>
      <c r="CX50">
        <f>ROUND(Y50*Source!I35,7)</f>
        <v>17.940000000000001</v>
      </c>
      <c r="CY50">
        <f>AD50</f>
        <v>458.48</v>
      </c>
      <c r="CZ50">
        <f>AH50</f>
        <v>458.48</v>
      </c>
      <c r="DA50">
        <f>AL50</f>
        <v>1</v>
      </c>
      <c r="DB50">
        <f t="shared" si="13"/>
        <v>2741.71</v>
      </c>
      <c r="DC50">
        <f t="shared" si="14"/>
        <v>0</v>
      </c>
      <c r="DD50" t="s">
        <v>3</v>
      </c>
      <c r="DE50" t="s">
        <v>3</v>
      </c>
      <c r="DF50">
        <f t="shared" si="22"/>
        <v>0</v>
      </c>
      <c r="DG50">
        <f t="shared" si="20"/>
        <v>0</v>
      </c>
      <c r="DH50">
        <f t="shared" si="15"/>
        <v>0</v>
      </c>
      <c r="DI50">
        <f t="shared" si="16"/>
        <v>8225.1299999999992</v>
      </c>
      <c r="DJ50">
        <f>DI50</f>
        <v>8225.1299999999992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ROW(Source!A35)</f>
        <v>35</v>
      </c>
      <c r="B51">
        <v>89848907</v>
      </c>
      <c r="C51">
        <v>89847737</v>
      </c>
      <c r="D51">
        <v>82998275</v>
      </c>
      <c r="E51">
        <v>111</v>
      </c>
      <c r="F51">
        <v>1</v>
      </c>
      <c r="G51">
        <v>1</v>
      </c>
      <c r="H51">
        <v>1</v>
      </c>
      <c r="I51" t="s">
        <v>366</v>
      </c>
      <c r="J51" t="s">
        <v>3</v>
      </c>
      <c r="K51" t="s">
        <v>367</v>
      </c>
      <c r="L51">
        <v>1191</v>
      </c>
      <c r="N51">
        <v>1013</v>
      </c>
      <c r="O51" t="s">
        <v>365</v>
      </c>
      <c r="P51" t="s">
        <v>365</v>
      </c>
      <c r="Q51">
        <v>1</v>
      </c>
      <c r="W51">
        <v>0</v>
      </c>
      <c r="X51">
        <v>-1417349443</v>
      </c>
      <c r="Y51">
        <f t="shared" si="12"/>
        <v>2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2</v>
      </c>
      <c r="AU51" t="s">
        <v>3</v>
      </c>
      <c r="AV51">
        <v>2</v>
      </c>
      <c r="AW51">
        <v>2</v>
      </c>
      <c r="AX51">
        <v>89847759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ROUND(Y51*Source!I35,7)</f>
        <v>6</v>
      </c>
      <c r="CY51">
        <f>AD51</f>
        <v>0</v>
      </c>
      <c r="CZ51">
        <f>AH51</f>
        <v>0</v>
      </c>
      <c r="DA51">
        <f>AL51</f>
        <v>1</v>
      </c>
      <c r="DB51">
        <f t="shared" si="13"/>
        <v>0</v>
      </c>
      <c r="DC51">
        <f t="shared" si="14"/>
        <v>0</v>
      </c>
      <c r="DD51" t="s">
        <v>3</v>
      </c>
      <c r="DE51" t="s">
        <v>3</v>
      </c>
      <c r="DF51">
        <f t="shared" si="22"/>
        <v>0</v>
      </c>
      <c r="DG51">
        <f t="shared" si="20"/>
        <v>0</v>
      </c>
      <c r="DH51">
        <f t="shared" si="15"/>
        <v>0</v>
      </c>
      <c r="DI51">
        <f t="shared" si="16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ROW(Source!A35)</f>
        <v>35</v>
      </c>
      <c r="B52">
        <v>89848907</v>
      </c>
      <c r="C52">
        <v>89847737</v>
      </c>
      <c r="D52">
        <v>83118662</v>
      </c>
      <c r="E52">
        <v>1</v>
      </c>
      <c r="F52">
        <v>1</v>
      </c>
      <c r="G52">
        <v>1</v>
      </c>
      <c r="H52">
        <v>2</v>
      </c>
      <c r="I52" t="s">
        <v>382</v>
      </c>
      <c r="J52" t="s">
        <v>383</v>
      </c>
      <c r="K52" t="s">
        <v>384</v>
      </c>
      <c r="L52">
        <v>1368</v>
      </c>
      <c r="N52">
        <v>1011</v>
      </c>
      <c r="O52" t="s">
        <v>371</v>
      </c>
      <c r="P52" t="s">
        <v>371</v>
      </c>
      <c r="Q52">
        <v>1</v>
      </c>
      <c r="W52">
        <v>0</v>
      </c>
      <c r="X52">
        <v>1701777827</v>
      </c>
      <c r="Y52">
        <f t="shared" si="12"/>
        <v>1.6</v>
      </c>
      <c r="AA52">
        <v>0</v>
      </c>
      <c r="AB52">
        <v>1980.26</v>
      </c>
      <c r="AC52">
        <v>386.65</v>
      </c>
      <c r="AD52">
        <v>0</v>
      </c>
      <c r="AE52">
        <v>0</v>
      </c>
      <c r="AF52">
        <v>1609.97</v>
      </c>
      <c r="AG52">
        <v>386.65</v>
      </c>
      <c r="AH52">
        <v>0</v>
      </c>
      <c r="AI52">
        <v>1</v>
      </c>
      <c r="AJ52">
        <v>1.23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1.6</v>
      </c>
      <c r="AU52" t="s">
        <v>3</v>
      </c>
      <c r="AV52">
        <v>1</v>
      </c>
      <c r="AW52">
        <v>2</v>
      </c>
      <c r="AX52">
        <v>89847760</v>
      </c>
      <c r="AY52">
        <v>2</v>
      </c>
      <c r="AZ52">
        <v>65536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2575.9520000000002</v>
      </c>
      <c r="BL52">
        <v>618.64</v>
      </c>
      <c r="BM52">
        <v>0</v>
      </c>
      <c r="BN52">
        <v>0</v>
      </c>
      <c r="BO52">
        <v>1.6</v>
      </c>
      <c r="BP52">
        <v>1</v>
      </c>
      <c r="BQ52">
        <v>0</v>
      </c>
      <c r="BR52">
        <v>2575.9520000000002</v>
      </c>
      <c r="BS52">
        <v>618.64</v>
      </c>
      <c r="BT52">
        <v>0</v>
      </c>
      <c r="BU52">
        <v>0</v>
      </c>
      <c r="BV52">
        <v>1.6</v>
      </c>
      <c r="BW52">
        <v>1</v>
      </c>
      <c r="CV52">
        <v>0</v>
      </c>
      <c r="CW52">
        <f>ROUND(Y52*Source!I35*DO52,7)</f>
        <v>4.8</v>
      </c>
      <c r="CX52">
        <f>ROUND(Y52*Source!I35,7)</f>
        <v>4.8</v>
      </c>
      <c r="CY52">
        <f>AB52</f>
        <v>1980.26</v>
      </c>
      <c r="CZ52">
        <f>AF52</f>
        <v>1609.97</v>
      </c>
      <c r="DA52">
        <f>AJ52</f>
        <v>1.23</v>
      </c>
      <c r="DB52">
        <f t="shared" si="13"/>
        <v>2575.9499999999998</v>
      </c>
      <c r="DC52">
        <f t="shared" si="14"/>
        <v>618.64</v>
      </c>
      <c r="DD52" t="s">
        <v>3</v>
      </c>
      <c r="DE52" t="s">
        <v>3</v>
      </c>
      <c r="DF52">
        <f t="shared" si="22"/>
        <v>0</v>
      </c>
      <c r="DG52">
        <f>ROUND(ROUND(AF52*AJ52,2)*CX52,2)</f>
        <v>9505.25</v>
      </c>
      <c r="DH52">
        <f t="shared" si="15"/>
        <v>1855.92</v>
      </c>
      <c r="DI52">
        <f t="shared" si="16"/>
        <v>0</v>
      </c>
      <c r="DJ52">
        <f>DG52+DH52</f>
        <v>11361.17</v>
      </c>
      <c r="DK52">
        <v>0</v>
      </c>
      <c r="DL52" t="s">
        <v>385</v>
      </c>
      <c r="DM52">
        <v>5</v>
      </c>
      <c r="DN52" t="s">
        <v>365</v>
      </c>
      <c r="DO52">
        <v>1</v>
      </c>
    </row>
    <row r="53" spans="1:119" x14ac:dyDescent="0.2">
      <c r="A53">
        <f>ROW(Source!A35)</f>
        <v>35</v>
      </c>
      <c r="B53">
        <v>89848907</v>
      </c>
      <c r="C53">
        <v>89847737</v>
      </c>
      <c r="D53">
        <v>83119658</v>
      </c>
      <c r="E53">
        <v>1</v>
      </c>
      <c r="F53">
        <v>1</v>
      </c>
      <c r="G53">
        <v>1</v>
      </c>
      <c r="H53">
        <v>2</v>
      </c>
      <c r="I53" t="s">
        <v>386</v>
      </c>
      <c r="J53" t="s">
        <v>387</v>
      </c>
      <c r="K53" t="s">
        <v>388</v>
      </c>
      <c r="L53">
        <v>1368</v>
      </c>
      <c r="N53">
        <v>1011</v>
      </c>
      <c r="O53" t="s">
        <v>371</v>
      </c>
      <c r="P53" t="s">
        <v>371</v>
      </c>
      <c r="Q53">
        <v>1</v>
      </c>
      <c r="W53">
        <v>0</v>
      </c>
      <c r="X53">
        <v>-773430059</v>
      </c>
      <c r="Y53">
        <f t="shared" si="12"/>
        <v>0.4</v>
      </c>
      <c r="AA53">
        <v>0</v>
      </c>
      <c r="AB53">
        <v>583.05999999999995</v>
      </c>
      <c r="AC53">
        <v>336.43</v>
      </c>
      <c r="AD53">
        <v>0</v>
      </c>
      <c r="AE53">
        <v>0</v>
      </c>
      <c r="AF53">
        <v>477.92</v>
      </c>
      <c r="AG53">
        <v>336.43</v>
      </c>
      <c r="AH53">
        <v>0</v>
      </c>
      <c r="AI53">
        <v>1</v>
      </c>
      <c r="AJ53">
        <v>1.22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</v>
      </c>
      <c r="AU53" t="s">
        <v>3</v>
      </c>
      <c r="AV53">
        <v>1</v>
      </c>
      <c r="AW53">
        <v>2</v>
      </c>
      <c r="AX53">
        <v>89847761</v>
      </c>
      <c r="AY53">
        <v>2</v>
      </c>
      <c r="AZ53">
        <v>65536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191.16800000000001</v>
      </c>
      <c r="BL53">
        <v>134.572</v>
      </c>
      <c r="BM53">
        <v>0</v>
      </c>
      <c r="BN53">
        <v>0</v>
      </c>
      <c r="BO53">
        <v>0.4</v>
      </c>
      <c r="BP53">
        <v>1</v>
      </c>
      <c r="BQ53">
        <v>0</v>
      </c>
      <c r="BR53">
        <v>191.16800000000001</v>
      </c>
      <c r="BS53">
        <v>134.572</v>
      </c>
      <c r="BT53">
        <v>0</v>
      </c>
      <c r="BU53">
        <v>0</v>
      </c>
      <c r="BV53">
        <v>0.4</v>
      </c>
      <c r="BW53">
        <v>1</v>
      </c>
      <c r="CV53">
        <v>0</v>
      </c>
      <c r="CW53">
        <f>ROUND(Y53*Source!I35*DO53,7)</f>
        <v>1.2</v>
      </c>
      <c r="CX53">
        <f>ROUND(Y53*Source!I35,7)</f>
        <v>1.2</v>
      </c>
      <c r="CY53">
        <f>AB53</f>
        <v>583.05999999999995</v>
      </c>
      <c r="CZ53">
        <f>AF53</f>
        <v>477.92</v>
      </c>
      <c r="DA53">
        <f>AJ53</f>
        <v>1.22</v>
      </c>
      <c r="DB53">
        <f t="shared" si="13"/>
        <v>191.17</v>
      </c>
      <c r="DC53">
        <f t="shared" si="14"/>
        <v>134.57</v>
      </c>
      <c r="DD53" t="s">
        <v>3</v>
      </c>
      <c r="DE53" t="s">
        <v>3</v>
      </c>
      <c r="DF53">
        <f t="shared" si="22"/>
        <v>0</v>
      </c>
      <c r="DG53">
        <f>ROUND(ROUND(AF53*AJ53,2)*CX53,2)</f>
        <v>699.67</v>
      </c>
      <c r="DH53">
        <f t="shared" si="15"/>
        <v>403.72</v>
      </c>
      <c r="DI53">
        <f t="shared" si="16"/>
        <v>0</v>
      </c>
      <c r="DJ53">
        <f>DG53+DH53</f>
        <v>1103.3899999999999</v>
      </c>
      <c r="DK53">
        <v>0</v>
      </c>
      <c r="DL53" t="s">
        <v>379</v>
      </c>
      <c r="DM53">
        <v>4</v>
      </c>
      <c r="DN53" t="s">
        <v>365</v>
      </c>
      <c r="DO53">
        <v>1</v>
      </c>
    </row>
    <row r="54" spans="1:119" x14ac:dyDescent="0.2">
      <c r="A54">
        <f>ROW(Source!A35)</f>
        <v>35</v>
      </c>
      <c r="B54">
        <v>89848907</v>
      </c>
      <c r="C54">
        <v>89847737</v>
      </c>
      <c r="D54">
        <v>83070716</v>
      </c>
      <c r="E54">
        <v>1</v>
      </c>
      <c r="F54">
        <v>1</v>
      </c>
      <c r="G54">
        <v>1</v>
      </c>
      <c r="H54">
        <v>3</v>
      </c>
      <c r="I54" t="s">
        <v>389</v>
      </c>
      <c r="J54" t="s">
        <v>390</v>
      </c>
      <c r="K54" t="s">
        <v>391</v>
      </c>
      <c r="L54">
        <v>1346</v>
      </c>
      <c r="N54">
        <v>1009</v>
      </c>
      <c r="O54" t="s">
        <v>392</v>
      </c>
      <c r="P54" t="s">
        <v>392</v>
      </c>
      <c r="Q54">
        <v>1</v>
      </c>
      <c r="W54">
        <v>0</v>
      </c>
      <c r="X54">
        <v>1267294351</v>
      </c>
      <c r="Y54">
        <f t="shared" si="12"/>
        <v>0.1</v>
      </c>
      <c r="AA54">
        <v>421.77</v>
      </c>
      <c r="AB54">
        <v>0</v>
      </c>
      <c r="AC54">
        <v>0</v>
      </c>
      <c r="AD54">
        <v>0</v>
      </c>
      <c r="AE54">
        <v>238.29</v>
      </c>
      <c r="AF54">
        <v>0</v>
      </c>
      <c r="AG54">
        <v>0</v>
      </c>
      <c r="AH54">
        <v>0</v>
      </c>
      <c r="AI54">
        <v>1.77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0.1</v>
      </c>
      <c r="AU54" t="s">
        <v>3</v>
      </c>
      <c r="AV54">
        <v>0</v>
      </c>
      <c r="AW54">
        <v>2</v>
      </c>
      <c r="AX54">
        <v>89847762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23.829000000000001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23.829000000000001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v>0</v>
      </c>
      <c r="CX54">
        <f>ROUND(Y54*Source!I35,7)</f>
        <v>0.3</v>
      </c>
      <c r="CY54">
        <f t="shared" ref="CY54:CY69" si="23">AA54</f>
        <v>421.77</v>
      </c>
      <c r="CZ54">
        <f t="shared" ref="CZ54:CZ69" si="24">AE54</f>
        <v>238.29</v>
      </c>
      <c r="DA54">
        <f t="shared" ref="DA54:DA69" si="25">AI54</f>
        <v>1.77</v>
      </c>
      <c r="DB54">
        <f t="shared" si="13"/>
        <v>23.83</v>
      </c>
      <c r="DC54">
        <f t="shared" si="14"/>
        <v>0</v>
      </c>
      <c r="DD54" t="s">
        <v>3</v>
      </c>
      <c r="DE54" t="s">
        <v>3</v>
      </c>
      <c r="DF54">
        <f>ROUND(ROUND(AE54*AI54,2)*CX54,2)</f>
        <v>126.53</v>
      </c>
      <c r="DG54">
        <f t="shared" ref="DG54:DG71" si="26">ROUND(ROUND(AF54,2)*CX54,2)</f>
        <v>0</v>
      </c>
      <c r="DH54">
        <f t="shared" si="15"/>
        <v>0</v>
      </c>
      <c r="DI54">
        <f t="shared" si="16"/>
        <v>0</v>
      </c>
      <c r="DJ54">
        <f t="shared" ref="DJ54:DJ69" si="27">DF54</f>
        <v>126.53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ROW(Source!A35)</f>
        <v>35</v>
      </c>
      <c r="B55">
        <v>89848907</v>
      </c>
      <c r="C55">
        <v>89847737</v>
      </c>
      <c r="D55">
        <v>83070723</v>
      </c>
      <c r="E55">
        <v>1</v>
      </c>
      <c r="F55">
        <v>1</v>
      </c>
      <c r="G55">
        <v>1</v>
      </c>
      <c r="H55">
        <v>3</v>
      </c>
      <c r="I55" t="s">
        <v>393</v>
      </c>
      <c r="J55" t="s">
        <v>394</v>
      </c>
      <c r="K55" t="s">
        <v>395</v>
      </c>
      <c r="L55">
        <v>1346</v>
      </c>
      <c r="N55">
        <v>1009</v>
      </c>
      <c r="O55" t="s">
        <v>392</v>
      </c>
      <c r="P55" t="s">
        <v>392</v>
      </c>
      <c r="Q55">
        <v>1</v>
      </c>
      <c r="W55">
        <v>0</v>
      </c>
      <c r="X55">
        <v>-611509168</v>
      </c>
      <c r="Y55">
        <f t="shared" si="12"/>
        <v>0.03</v>
      </c>
      <c r="AA55">
        <v>141.63999999999999</v>
      </c>
      <c r="AB55">
        <v>0</v>
      </c>
      <c r="AC55">
        <v>0</v>
      </c>
      <c r="AD55">
        <v>0</v>
      </c>
      <c r="AE55">
        <v>80.02</v>
      </c>
      <c r="AF55">
        <v>0</v>
      </c>
      <c r="AG55">
        <v>0</v>
      </c>
      <c r="AH55">
        <v>0</v>
      </c>
      <c r="AI55">
        <v>1.77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0.03</v>
      </c>
      <c r="AU55" t="s">
        <v>3</v>
      </c>
      <c r="AV55">
        <v>0</v>
      </c>
      <c r="AW55">
        <v>2</v>
      </c>
      <c r="AX55">
        <v>89847763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2.4005999999999998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2.4005999999999998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v>0</v>
      </c>
      <c r="CX55">
        <f>ROUND(Y55*Source!I35,7)</f>
        <v>0.09</v>
      </c>
      <c r="CY55">
        <f t="shared" si="23"/>
        <v>141.63999999999999</v>
      </c>
      <c r="CZ55">
        <f t="shared" si="24"/>
        <v>80.02</v>
      </c>
      <c r="DA55">
        <f t="shared" si="25"/>
        <v>1.77</v>
      </c>
      <c r="DB55">
        <f t="shared" si="13"/>
        <v>2.4</v>
      </c>
      <c r="DC55">
        <f t="shared" si="14"/>
        <v>0</v>
      </c>
      <c r="DD55" t="s">
        <v>3</v>
      </c>
      <c r="DE55" t="s">
        <v>3</v>
      </c>
      <c r="DF55">
        <f>ROUND(ROUND(AE55*AI55,2)*CX55,2)</f>
        <v>12.75</v>
      </c>
      <c r="DG55">
        <f t="shared" si="26"/>
        <v>0</v>
      </c>
      <c r="DH55">
        <f t="shared" si="15"/>
        <v>0</v>
      </c>
      <c r="DI55">
        <f t="shared" si="16"/>
        <v>0</v>
      </c>
      <c r="DJ55">
        <f t="shared" si="27"/>
        <v>12.75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ROW(Source!A35)</f>
        <v>35</v>
      </c>
      <c r="B56">
        <v>89848907</v>
      </c>
      <c r="C56">
        <v>89847737</v>
      </c>
      <c r="D56">
        <v>83073737</v>
      </c>
      <c r="E56">
        <v>1</v>
      </c>
      <c r="F56">
        <v>1</v>
      </c>
      <c r="G56">
        <v>1</v>
      </c>
      <c r="H56">
        <v>3</v>
      </c>
      <c r="I56" t="s">
        <v>396</v>
      </c>
      <c r="J56" t="s">
        <v>397</v>
      </c>
      <c r="K56" t="s">
        <v>398</v>
      </c>
      <c r="L56">
        <v>1346</v>
      </c>
      <c r="N56">
        <v>1009</v>
      </c>
      <c r="O56" t="s">
        <v>392</v>
      </c>
      <c r="P56" t="s">
        <v>392</v>
      </c>
      <c r="Q56">
        <v>1</v>
      </c>
      <c r="W56">
        <v>0</v>
      </c>
      <c r="X56">
        <v>-675134165</v>
      </c>
      <c r="Y56">
        <f t="shared" si="12"/>
        <v>0</v>
      </c>
      <c r="AA56">
        <v>201.17</v>
      </c>
      <c r="AB56">
        <v>0</v>
      </c>
      <c r="AC56">
        <v>0</v>
      </c>
      <c r="AD56">
        <v>0</v>
      </c>
      <c r="AE56">
        <v>174.93</v>
      </c>
      <c r="AF56">
        <v>0</v>
      </c>
      <c r="AG56">
        <v>0</v>
      </c>
      <c r="AH56">
        <v>0</v>
      </c>
      <c r="AI56">
        <v>1.1499999999999999</v>
      </c>
      <c r="AJ56">
        <v>1</v>
      </c>
      <c r="AK56">
        <v>1</v>
      </c>
      <c r="AL56">
        <v>1</v>
      </c>
      <c r="AM56">
        <v>2</v>
      </c>
      <c r="AN56">
        <v>1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</v>
      </c>
      <c r="AU56" t="s">
        <v>3</v>
      </c>
      <c r="AV56">
        <v>0</v>
      </c>
      <c r="AW56">
        <v>2</v>
      </c>
      <c r="AX56">
        <v>89847764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ROUND(Y56*Source!I35,7)</f>
        <v>0</v>
      </c>
      <c r="CY56">
        <f t="shared" si="23"/>
        <v>201.17</v>
      </c>
      <c r="CZ56">
        <f t="shared" si="24"/>
        <v>174.93</v>
      </c>
      <c r="DA56">
        <f t="shared" si="25"/>
        <v>1.1499999999999999</v>
      </c>
      <c r="DB56">
        <f t="shared" si="13"/>
        <v>0</v>
      </c>
      <c r="DC56">
        <f t="shared" si="14"/>
        <v>0</v>
      </c>
      <c r="DD56" t="s">
        <v>3</v>
      </c>
      <c r="DE56" t="s">
        <v>3</v>
      </c>
      <c r="DF56">
        <f>ROUND(ROUND(AE56*AI56,2)*CX56,2)</f>
        <v>0</v>
      </c>
      <c r="DG56">
        <f t="shared" si="26"/>
        <v>0</v>
      </c>
      <c r="DH56">
        <f t="shared" si="15"/>
        <v>0</v>
      </c>
      <c r="DI56">
        <f t="shared" si="16"/>
        <v>0</v>
      </c>
      <c r="DJ56">
        <f t="shared" si="27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ROW(Source!A35)</f>
        <v>35</v>
      </c>
      <c r="B57">
        <v>89848907</v>
      </c>
      <c r="C57">
        <v>89847737</v>
      </c>
      <c r="D57">
        <v>83074877</v>
      </c>
      <c r="E57">
        <v>1</v>
      </c>
      <c r="F57">
        <v>1</v>
      </c>
      <c r="G57">
        <v>1</v>
      </c>
      <c r="H57">
        <v>3</v>
      </c>
      <c r="I57" t="s">
        <v>399</v>
      </c>
      <c r="J57" t="s">
        <v>400</v>
      </c>
      <c r="K57" t="s">
        <v>401</v>
      </c>
      <c r="L57">
        <v>1346</v>
      </c>
      <c r="N57">
        <v>1009</v>
      </c>
      <c r="O57" t="s">
        <v>392</v>
      </c>
      <c r="P57" t="s">
        <v>392</v>
      </c>
      <c r="Q57">
        <v>1</v>
      </c>
      <c r="W57">
        <v>0</v>
      </c>
      <c r="X57">
        <v>-1778649851</v>
      </c>
      <c r="Y57">
        <f t="shared" si="12"/>
        <v>0.02</v>
      </c>
      <c r="AA57">
        <v>80.8</v>
      </c>
      <c r="AB57">
        <v>0</v>
      </c>
      <c r="AC57">
        <v>0</v>
      </c>
      <c r="AD57">
        <v>0</v>
      </c>
      <c r="AE57">
        <v>56.11</v>
      </c>
      <c r="AF57">
        <v>0</v>
      </c>
      <c r="AG57">
        <v>0</v>
      </c>
      <c r="AH57">
        <v>0</v>
      </c>
      <c r="AI57">
        <v>1.44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0.02</v>
      </c>
      <c r="AU57" t="s">
        <v>3</v>
      </c>
      <c r="AV57">
        <v>0</v>
      </c>
      <c r="AW57">
        <v>2</v>
      </c>
      <c r="AX57">
        <v>89847765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1.1222000000000001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1.1222000000000001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ROUND(Y57*Source!I35,7)</f>
        <v>0.06</v>
      </c>
      <c r="CY57">
        <f t="shared" si="23"/>
        <v>80.8</v>
      </c>
      <c r="CZ57">
        <f t="shared" si="24"/>
        <v>56.11</v>
      </c>
      <c r="DA57">
        <f t="shared" si="25"/>
        <v>1.44</v>
      </c>
      <c r="DB57">
        <f t="shared" si="13"/>
        <v>1.1200000000000001</v>
      </c>
      <c r="DC57">
        <f t="shared" si="14"/>
        <v>0</v>
      </c>
      <c r="DD57" t="s">
        <v>3</v>
      </c>
      <c r="DE57" t="s">
        <v>3</v>
      </c>
      <c r="DF57">
        <f>ROUND(ROUND(AE57*AI57,2)*CX57,2)</f>
        <v>4.8499999999999996</v>
      </c>
      <c r="DG57">
        <f t="shared" si="26"/>
        <v>0</v>
      </c>
      <c r="DH57">
        <f t="shared" si="15"/>
        <v>0</v>
      </c>
      <c r="DI57">
        <f t="shared" si="16"/>
        <v>0</v>
      </c>
      <c r="DJ57">
        <f t="shared" si="27"/>
        <v>4.8499999999999996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ROW(Source!A35)</f>
        <v>35</v>
      </c>
      <c r="B58">
        <v>89848907</v>
      </c>
      <c r="C58">
        <v>89847737</v>
      </c>
      <c r="D58">
        <v>82999555</v>
      </c>
      <c r="E58">
        <v>111</v>
      </c>
      <c r="F58">
        <v>1</v>
      </c>
      <c r="G58">
        <v>1</v>
      </c>
      <c r="H58">
        <v>3</v>
      </c>
      <c r="I58" t="s">
        <v>402</v>
      </c>
      <c r="J58" t="s">
        <v>3</v>
      </c>
      <c r="K58" t="s">
        <v>403</v>
      </c>
      <c r="L58">
        <v>1371</v>
      </c>
      <c r="N58">
        <v>1013</v>
      </c>
      <c r="O58" t="s">
        <v>30</v>
      </c>
      <c r="P58" t="s">
        <v>30</v>
      </c>
      <c r="Q58">
        <v>1</v>
      </c>
      <c r="W58">
        <v>0</v>
      </c>
      <c r="X58">
        <v>457934895</v>
      </c>
      <c r="Y58">
        <f t="shared" si="12"/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1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</v>
      </c>
      <c r="AU58" t="s">
        <v>3</v>
      </c>
      <c r="AV58">
        <v>0</v>
      </c>
      <c r="AW58">
        <v>2</v>
      </c>
      <c r="AX58">
        <v>89847766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ROUND(Y58*Source!I35,7)</f>
        <v>0</v>
      </c>
      <c r="CY58">
        <f t="shared" si="23"/>
        <v>0</v>
      </c>
      <c r="CZ58">
        <f t="shared" si="24"/>
        <v>0</v>
      </c>
      <c r="DA58">
        <f t="shared" si="25"/>
        <v>1</v>
      </c>
      <c r="DB58">
        <f t="shared" si="13"/>
        <v>0</v>
      </c>
      <c r="DC58">
        <f t="shared" si="14"/>
        <v>0</v>
      </c>
      <c r="DD58" t="s">
        <v>3</v>
      </c>
      <c r="DE58" t="s">
        <v>3</v>
      </c>
      <c r="DF58">
        <f>ROUND(ROUND(AE58,2)*CX58,2)</f>
        <v>0</v>
      </c>
      <c r="DG58">
        <f t="shared" si="26"/>
        <v>0</v>
      </c>
      <c r="DH58">
        <f t="shared" si="15"/>
        <v>0</v>
      </c>
      <c r="DI58">
        <f t="shared" si="16"/>
        <v>0</v>
      </c>
      <c r="DJ58">
        <f t="shared" si="27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ROW(Source!A35)</f>
        <v>35</v>
      </c>
      <c r="B59">
        <v>89848907</v>
      </c>
      <c r="C59">
        <v>89847737</v>
      </c>
      <c r="D59">
        <v>83000230</v>
      </c>
      <c r="E59">
        <v>111</v>
      </c>
      <c r="F59">
        <v>1</v>
      </c>
      <c r="G59">
        <v>1</v>
      </c>
      <c r="H59">
        <v>3</v>
      </c>
      <c r="I59" t="s">
        <v>404</v>
      </c>
      <c r="J59" t="s">
        <v>3</v>
      </c>
      <c r="K59" t="s">
        <v>405</v>
      </c>
      <c r="L59">
        <v>1348</v>
      </c>
      <c r="N59">
        <v>1009</v>
      </c>
      <c r="O59" t="s">
        <v>127</v>
      </c>
      <c r="P59" t="s">
        <v>127</v>
      </c>
      <c r="Q59">
        <v>1000</v>
      </c>
      <c r="W59">
        <v>0</v>
      </c>
      <c r="X59">
        <v>1602794472</v>
      </c>
      <c r="Y59">
        <f t="shared" si="12"/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1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</v>
      </c>
      <c r="AU59" t="s">
        <v>3</v>
      </c>
      <c r="AV59">
        <v>0</v>
      </c>
      <c r="AW59">
        <v>2</v>
      </c>
      <c r="AX59">
        <v>89847767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ROUND(Y59*Source!I35,7)</f>
        <v>0</v>
      </c>
      <c r="CY59">
        <f t="shared" si="23"/>
        <v>0</v>
      </c>
      <c r="CZ59">
        <f t="shared" si="24"/>
        <v>0</v>
      </c>
      <c r="DA59">
        <f t="shared" si="25"/>
        <v>1</v>
      </c>
      <c r="DB59">
        <f t="shared" si="13"/>
        <v>0</v>
      </c>
      <c r="DC59">
        <f t="shared" si="14"/>
        <v>0</v>
      </c>
      <c r="DD59" t="s">
        <v>3</v>
      </c>
      <c r="DE59" t="s">
        <v>3</v>
      </c>
      <c r="DF59">
        <f>ROUND(ROUND(AE59,2)*CX59,2)</f>
        <v>0</v>
      </c>
      <c r="DG59">
        <f t="shared" si="26"/>
        <v>0</v>
      </c>
      <c r="DH59">
        <f t="shared" si="15"/>
        <v>0</v>
      </c>
      <c r="DI59">
        <f t="shared" si="16"/>
        <v>0</v>
      </c>
      <c r="DJ59">
        <f t="shared" si="27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ROW(Source!A35)</f>
        <v>35</v>
      </c>
      <c r="B60">
        <v>89848907</v>
      </c>
      <c r="C60">
        <v>89847737</v>
      </c>
      <c r="D60">
        <v>83000369</v>
      </c>
      <c r="E60">
        <v>111</v>
      </c>
      <c r="F60">
        <v>1</v>
      </c>
      <c r="G60">
        <v>1</v>
      </c>
      <c r="H60">
        <v>3</v>
      </c>
      <c r="I60" t="s">
        <v>406</v>
      </c>
      <c r="J60" t="s">
        <v>3</v>
      </c>
      <c r="K60" t="s">
        <v>407</v>
      </c>
      <c r="L60">
        <v>1346</v>
      </c>
      <c r="N60">
        <v>1009</v>
      </c>
      <c r="O60" t="s">
        <v>392</v>
      </c>
      <c r="P60" t="s">
        <v>392</v>
      </c>
      <c r="Q60">
        <v>1</v>
      </c>
      <c r="W60">
        <v>0</v>
      </c>
      <c r="X60">
        <v>-1111733769</v>
      </c>
      <c r="Y60">
        <f t="shared" si="12"/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1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</v>
      </c>
      <c r="AU60" t="s">
        <v>3</v>
      </c>
      <c r="AV60">
        <v>0</v>
      </c>
      <c r="AW60">
        <v>2</v>
      </c>
      <c r="AX60">
        <v>89847768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ROUND(Y60*Source!I35,7)</f>
        <v>0</v>
      </c>
      <c r="CY60">
        <f t="shared" si="23"/>
        <v>0</v>
      </c>
      <c r="CZ60">
        <f t="shared" si="24"/>
        <v>0</v>
      </c>
      <c r="DA60">
        <f t="shared" si="25"/>
        <v>1</v>
      </c>
      <c r="DB60">
        <f t="shared" si="13"/>
        <v>0</v>
      </c>
      <c r="DC60">
        <f t="shared" si="14"/>
        <v>0</v>
      </c>
      <c r="DD60" t="s">
        <v>3</v>
      </c>
      <c r="DE60" t="s">
        <v>3</v>
      </c>
      <c r="DF60">
        <f>ROUND(ROUND(AE60,2)*CX60,2)</f>
        <v>0</v>
      </c>
      <c r="DG60">
        <f t="shared" si="26"/>
        <v>0</v>
      </c>
      <c r="DH60">
        <f t="shared" si="15"/>
        <v>0</v>
      </c>
      <c r="DI60">
        <f t="shared" si="16"/>
        <v>0</v>
      </c>
      <c r="DJ60">
        <f t="shared" si="27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ROW(Source!A35)</f>
        <v>35</v>
      </c>
      <c r="B61">
        <v>89848907</v>
      </c>
      <c r="C61">
        <v>89847737</v>
      </c>
      <c r="D61">
        <v>83000684</v>
      </c>
      <c r="E61">
        <v>111</v>
      </c>
      <c r="F61">
        <v>1</v>
      </c>
      <c r="G61">
        <v>1</v>
      </c>
      <c r="H61">
        <v>3</v>
      </c>
      <c r="I61" t="s">
        <v>408</v>
      </c>
      <c r="J61" t="s">
        <v>3</v>
      </c>
      <c r="K61" t="s">
        <v>409</v>
      </c>
      <c r="L61">
        <v>1348</v>
      </c>
      <c r="N61">
        <v>1009</v>
      </c>
      <c r="O61" t="s">
        <v>127</v>
      </c>
      <c r="P61" t="s">
        <v>127</v>
      </c>
      <c r="Q61">
        <v>1000</v>
      </c>
      <c r="W61">
        <v>0</v>
      </c>
      <c r="X61">
        <v>1613753229</v>
      </c>
      <c r="Y61">
        <f t="shared" si="12"/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1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</v>
      </c>
      <c r="AU61" t="s">
        <v>3</v>
      </c>
      <c r="AV61">
        <v>0</v>
      </c>
      <c r="AW61">
        <v>2</v>
      </c>
      <c r="AX61">
        <v>89847769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ROUND(Y61*Source!I35,7)</f>
        <v>0</v>
      </c>
      <c r="CY61">
        <f t="shared" si="23"/>
        <v>0</v>
      </c>
      <c r="CZ61">
        <f t="shared" si="24"/>
        <v>0</v>
      </c>
      <c r="DA61">
        <f t="shared" si="25"/>
        <v>1</v>
      </c>
      <c r="DB61">
        <f t="shared" si="13"/>
        <v>0</v>
      </c>
      <c r="DC61">
        <f t="shared" si="14"/>
        <v>0</v>
      </c>
      <c r="DD61" t="s">
        <v>3</v>
      </c>
      <c r="DE61" t="s">
        <v>3</v>
      </c>
      <c r="DF61">
        <f>ROUND(ROUND(AE61,2)*CX61,2)</f>
        <v>0</v>
      </c>
      <c r="DG61">
        <f t="shared" si="26"/>
        <v>0</v>
      </c>
      <c r="DH61">
        <f t="shared" si="15"/>
        <v>0</v>
      </c>
      <c r="DI61">
        <f t="shared" si="16"/>
        <v>0</v>
      </c>
      <c r="DJ61">
        <f t="shared" si="27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ROW(Source!A35)</f>
        <v>35</v>
      </c>
      <c r="B62">
        <v>89848907</v>
      </c>
      <c r="C62">
        <v>89847737</v>
      </c>
      <c r="D62">
        <v>83090132</v>
      </c>
      <c r="E62">
        <v>1</v>
      </c>
      <c r="F62">
        <v>1</v>
      </c>
      <c r="G62">
        <v>1</v>
      </c>
      <c r="H62">
        <v>3</v>
      </c>
      <c r="I62" t="s">
        <v>410</v>
      </c>
      <c r="J62" t="s">
        <v>411</v>
      </c>
      <c r="K62" t="s">
        <v>412</v>
      </c>
      <c r="L62">
        <v>1348</v>
      </c>
      <c r="N62">
        <v>1009</v>
      </c>
      <c r="O62" t="s">
        <v>127</v>
      </c>
      <c r="P62" t="s">
        <v>127</v>
      </c>
      <c r="Q62">
        <v>1000</v>
      </c>
      <c r="W62">
        <v>0</v>
      </c>
      <c r="X62">
        <v>1973765668</v>
      </c>
      <c r="Y62">
        <f t="shared" si="12"/>
        <v>4.0000000000000002E-4</v>
      </c>
      <c r="AA62">
        <v>80257.66</v>
      </c>
      <c r="AB62">
        <v>0</v>
      </c>
      <c r="AC62">
        <v>0</v>
      </c>
      <c r="AD62">
        <v>0</v>
      </c>
      <c r="AE62">
        <v>61265.39</v>
      </c>
      <c r="AF62">
        <v>0</v>
      </c>
      <c r="AG62">
        <v>0</v>
      </c>
      <c r="AH62">
        <v>0</v>
      </c>
      <c r="AI62">
        <v>1.31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4.0000000000000002E-4</v>
      </c>
      <c r="AU62" t="s">
        <v>3</v>
      </c>
      <c r="AV62">
        <v>0</v>
      </c>
      <c r="AW62">
        <v>2</v>
      </c>
      <c r="AX62">
        <v>89847770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24.506156000000001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24.506156000000001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v>0</v>
      </c>
      <c r="CX62">
        <f>ROUND(Y62*Source!I35,7)</f>
        <v>1.1999999999999999E-3</v>
      </c>
      <c r="CY62">
        <f t="shared" si="23"/>
        <v>80257.66</v>
      </c>
      <c r="CZ62">
        <f t="shared" si="24"/>
        <v>61265.39</v>
      </c>
      <c r="DA62">
        <f t="shared" si="25"/>
        <v>1.31</v>
      </c>
      <c r="DB62">
        <f t="shared" si="13"/>
        <v>24.51</v>
      </c>
      <c r="DC62">
        <f t="shared" si="14"/>
        <v>0</v>
      </c>
      <c r="DD62" t="s">
        <v>3</v>
      </c>
      <c r="DE62" t="s">
        <v>3</v>
      </c>
      <c r="DF62">
        <f>ROUND(ROUND(AE62*AI62,2)*CX62,2)</f>
        <v>96.31</v>
      </c>
      <c r="DG62">
        <f t="shared" si="26"/>
        <v>0</v>
      </c>
      <c r="DH62">
        <f t="shared" si="15"/>
        <v>0</v>
      </c>
      <c r="DI62">
        <f t="shared" si="16"/>
        <v>0</v>
      </c>
      <c r="DJ62">
        <f t="shared" si="27"/>
        <v>96.31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ROW(Source!A35)</f>
        <v>35</v>
      </c>
      <c r="B63">
        <v>89848907</v>
      </c>
      <c r="C63">
        <v>89847737</v>
      </c>
      <c r="D63">
        <v>83090154</v>
      </c>
      <c r="E63">
        <v>1</v>
      </c>
      <c r="F63">
        <v>1</v>
      </c>
      <c r="G63">
        <v>1</v>
      </c>
      <c r="H63">
        <v>3</v>
      </c>
      <c r="I63" t="s">
        <v>413</v>
      </c>
      <c r="J63" t="s">
        <v>414</v>
      </c>
      <c r="K63" t="s">
        <v>415</v>
      </c>
      <c r="L63">
        <v>1348</v>
      </c>
      <c r="N63">
        <v>1009</v>
      </c>
      <c r="O63" t="s">
        <v>127</v>
      </c>
      <c r="P63" t="s">
        <v>127</v>
      </c>
      <c r="Q63">
        <v>1000</v>
      </c>
      <c r="W63">
        <v>0</v>
      </c>
      <c r="X63">
        <v>181467580</v>
      </c>
      <c r="Y63">
        <f t="shared" si="12"/>
        <v>1E-4</v>
      </c>
      <c r="AA63">
        <v>97625.600000000006</v>
      </c>
      <c r="AB63">
        <v>0</v>
      </c>
      <c r="AC63">
        <v>0</v>
      </c>
      <c r="AD63">
        <v>0</v>
      </c>
      <c r="AE63">
        <v>80020.98</v>
      </c>
      <c r="AF63">
        <v>0</v>
      </c>
      <c r="AG63">
        <v>0</v>
      </c>
      <c r="AH63">
        <v>0</v>
      </c>
      <c r="AI63">
        <v>1.22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1E-4</v>
      </c>
      <c r="AU63" t="s">
        <v>3</v>
      </c>
      <c r="AV63">
        <v>0</v>
      </c>
      <c r="AW63">
        <v>2</v>
      </c>
      <c r="AX63">
        <v>89847771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8.0020980000000002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8.0020980000000002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v>0</v>
      </c>
      <c r="CX63">
        <f>ROUND(Y63*Source!I35,7)</f>
        <v>2.9999999999999997E-4</v>
      </c>
      <c r="CY63">
        <f t="shared" si="23"/>
        <v>97625.600000000006</v>
      </c>
      <c r="CZ63">
        <f t="shared" si="24"/>
        <v>80020.98</v>
      </c>
      <c r="DA63">
        <f t="shared" si="25"/>
        <v>1.22</v>
      </c>
      <c r="DB63">
        <f t="shared" si="13"/>
        <v>8</v>
      </c>
      <c r="DC63">
        <f t="shared" si="14"/>
        <v>0</v>
      </c>
      <c r="DD63" t="s">
        <v>3</v>
      </c>
      <c r="DE63" t="s">
        <v>3</v>
      </c>
      <c r="DF63">
        <f>ROUND(ROUND(AE63*AI63,2)*CX63,2)</f>
        <v>29.29</v>
      </c>
      <c r="DG63">
        <f t="shared" si="26"/>
        <v>0</v>
      </c>
      <c r="DH63">
        <f t="shared" si="15"/>
        <v>0</v>
      </c>
      <c r="DI63">
        <f t="shared" si="16"/>
        <v>0</v>
      </c>
      <c r="DJ63">
        <f t="shared" si="27"/>
        <v>29.29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ROW(Source!A35)</f>
        <v>35</v>
      </c>
      <c r="B64">
        <v>89848907</v>
      </c>
      <c r="C64">
        <v>89847737</v>
      </c>
      <c r="D64">
        <v>83097306</v>
      </c>
      <c r="E64">
        <v>1</v>
      </c>
      <c r="F64">
        <v>1</v>
      </c>
      <c r="G64">
        <v>1</v>
      </c>
      <c r="H64">
        <v>3</v>
      </c>
      <c r="I64" t="s">
        <v>50</v>
      </c>
      <c r="J64" t="s">
        <v>53</v>
      </c>
      <c r="K64" t="s">
        <v>51</v>
      </c>
      <c r="L64">
        <v>1425</v>
      </c>
      <c r="N64">
        <v>1013</v>
      </c>
      <c r="O64" t="s">
        <v>52</v>
      </c>
      <c r="P64" t="s">
        <v>52</v>
      </c>
      <c r="Q64">
        <v>1</v>
      </c>
      <c r="W64">
        <v>0</v>
      </c>
      <c r="X64">
        <v>-1425750680</v>
      </c>
      <c r="Y64">
        <f t="shared" si="12"/>
        <v>-0.06</v>
      </c>
      <c r="AA64">
        <v>1227.76</v>
      </c>
      <c r="AB64">
        <v>0</v>
      </c>
      <c r="AC64">
        <v>0</v>
      </c>
      <c r="AD64">
        <v>0</v>
      </c>
      <c r="AE64">
        <v>1031.73</v>
      </c>
      <c r="AF64">
        <v>0</v>
      </c>
      <c r="AG64">
        <v>0</v>
      </c>
      <c r="AH64">
        <v>0</v>
      </c>
      <c r="AI64">
        <v>1.19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-0.06</v>
      </c>
      <c r="AU64" t="s">
        <v>3</v>
      </c>
      <c r="AV64">
        <v>0</v>
      </c>
      <c r="AW64">
        <v>2</v>
      </c>
      <c r="AX64">
        <v>89847772</v>
      </c>
      <c r="AY64">
        <v>1</v>
      </c>
      <c r="AZ64">
        <v>6144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ROUND(Y64*Source!I35,7)</f>
        <v>-0.18</v>
      </c>
      <c r="CY64">
        <f t="shared" si="23"/>
        <v>1227.76</v>
      </c>
      <c r="CZ64">
        <f t="shared" si="24"/>
        <v>1031.73</v>
      </c>
      <c r="DA64">
        <f t="shared" si="25"/>
        <v>1.19</v>
      </c>
      <c r="DB64">
        <f t="shared" si="13"/>
        <v>-61.9</v>
      </c>
      <c r="DC64">
        <f t="shared" si="14"/>
        <v>0</v>
      </c>
      <c r="DD64" t="s">
        <v>3</v>
      </c>
      <c r="DE64" t="s">
        <v>3</v>
      </c>
      <c r="DF64">
        <f>ROUND(ROUND(AE64*AI64,2)*CX64,2)</f>
        <v>-221</v>
      </c>
      <c r="DG64">
        <f t="shared" si="26"/>
        <v>0</v>
      </c>
      <c r="DH64">
        <f t="shared" si="15"/>
        <v>0</v>
      </c>
      <c r="DI64">
        <f t="shared" si="16"/>
        <v>0</v>
      </c>
      <c r="DJ64">
        <f t="shared" si="27"/>
        <v>-221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ROW(Source!A35)</f>
        <v>35</v>
      </c>
      <c r="B65">
        <v>89848907</v>
      </c>
      <c r="C65">
        <v>89847737</v>
      </c>
      <c r="D65">
        <v>83002938</v>
      </c>
      <c r="E65">
        <v>111</v>
      </c>
      <c r="F65">
        <v>1</v>
      </c>
      <c r="G65">
        <v>1</v>
      </c>
      <c r="H65">
        <v>3</v>
      </c>
      <c r="I65" t="s">
        <v>416</v>
      </c>
      <c r="J65" t="s">
        <v>3</v>
      </c>
      <c r="K65" t="s">
        <v>417</v>
      </c>
      <c r="L65">
        <v>1371</v>
      </c>
      <c r="N65">
        <v>1013</v>
      </c>
      <c r="O65" t="s">
        <v>30</v>
      </c>
      <c r="P65" t="s">
        <v>30</v>
      </c>
      <c r="Q65">
        <v>1</v>
      </c>
      <c r="W65">
        <v>0</v>
      </c>
      <c r="X65">
        <v>-950997571</v>
      </c>
      <c r="Y65">
        <f t="shared" ref="Y65:Y96" si="28">AT65</f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1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</v>
      </c>
      <c r="AU65" t="s">
        <v>3</v>
      </c>
      <c r="AV65">
        <v>0</v>
      </c>
      <c r="AW65">
        <v>2</v>
      </c>
      <c r="AX65">
        <v>89847773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ROUND(Y65*Source!I35,7)</f>
        <v>0</v>
      </c>
      <c r="CY65">
        <f t="shared" si="23"/>
        <v>0</v>
      </c>
      <c r="CZ65">
        <f t="shared" si="24"/>
        <v>0</v>
      </c>
      <c r="DA65">
        <f t="shared" si="25"/>
        <v>1</v>
      </c>
      <c r="DB65">
        <f t="shared" ref="DB65:DB96" si="29">ROUND(ROUND(AT65*CZ65,2),6)</f>
        <v>0</v>
      </c>
      <c r="DC65">
        <f t="shared" ref="DC65:DC96" si="30">ROUND(ROUND(AT65*AG65,2),6)</f>
        <v>0</v>
      </c>
      <c r="DD65" t="s">
        <v>3</v>
      </c>
      <c r="DE65" t="s">
        <v>3</v>
      </c>
      <c r="DF65">
        <f t="shared" ref="DF65:DF75" si="31">ROUND(ROUND(AE65,2)*CX65,2)</f>
        <v>0</v>
      </c>
      <c r="DG65">
        <f t="shared" si="26"/>
        <v>0</v>
      </c>
      <c r="DH65">
        <f t="shared" ref="DH65:DH96" si="32">ROUND(ROUND(AG65,2)*CX65,2)</f>
        <v>0</v>
      </c>
      <c r="DI65">
        <f t="shared" ref="DI65:DI96" si="33">ROUND(ROUND(AH65,2)*CX65,2)</f>
        <v>0</v>
      </c>
      <c r="DJ65">
        <f t="shared" si="27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ROW(Source!A35)</f>
        <v>35</v>
      </c>
      <c r="B66">
        <v>89848907</v>
      </c>
      <c r="C66">
        <v>89847737</v>
      </c>
      <c r="D66">
        <v>83002951</v>
      </c>
      <c r="E66">
        <v>111</v>
      </c>
      <c r="F66">
        <v>1</v>
      </c>
      <c r="G66">
        <v>1</v>
      </c>
      <c r="H66">
        <v>3</v>
      </c>
      <c r="I66" t="s">
        <v>422</v>
      </c>
      <c r="J66" t="s">
        <v>3</v>
      </c>
      <c r="K66" t="s">
        <v>423</v>
      </c>
      <c r="L66">
        <v>1346</v>
      </c>
      <c r="N66">
        <v>1009</v>
      </c>
      <c r="O66" t="s">
        <v>392</v>
      </c>
      <c r="P66" t="s">
        <v>392</v>
      </c>
      <c r="Q66">
        <v>1</v>
      </c>
      <c r="W66">
        <v>0</v>
      </c>
      <c r="X66">
        <v>-1307724210</v>
      </c>
      <c r="Y66">
        <f t="shared" si="28"/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1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</v>
      </c>
      <c r="AU66" t="s">
        <v>3</v>
      </c>
      <c r="AV66">
        <v>0</v>
      </c>
      <c r="AW66">
        <v>2</v>
      </c>
      <c r="AX66">
        <v>89847774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ROUND(Y66*Source!I35,7)</f>
        <v>0</v>
      </c>
      <c r="CY66">
        <f t="shared" si="23"/>
        <v>0</v>
      </c>
      <c r="CZ66">
        <f t="shared" si="24"/>
        <v>0</v>
      </c>
      <c r="DA66">
        <f t="shared" si="25"/>
        <v>1</v>
      </c>
      <c r="DB66">
        <f t="shared" si="29"/>
        <v>0</v>
      </c>
      <c r="DC66">
        <f t="shared" si="30"/>
        <v>0</v>
      </c>
      <c r="DD66" t="s">
        <v>3</v>
      </c>
      <c r="DE66" t="s">
        <v>3</v>
      </c>
      <c r="DF66">
        <f t="shared" si="31"/>
        <v>0</v>
      </c>
      <c r="DG66">
        <f t="shared" si="26"/>
        <v>0</v>
      </c>
      <c r="DH66">
        <f t="shared" si="32"/>
        <v>0</v>
      </c>
      <c r="DI66">
        <f t="shared" si="33"/>
        <v>0</v>
      </c>
      <c r="DJ66">
        <f t="shared" si="27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ROW(Source!A35)</f>
        <v>35</v>
      </c>
      <c r="B67">
        <v>89848907</v>
      </c>
      <c r="C67">
        <v>89847737</v>
      </c>
      <c r="D67">
        <v>83002961</v>
      </c>
      <c r="E67">
        <v>111</v>
      </c>
      <c r="F67">
        <v>1</v>
      </c>
      <c r="G67">
        <v>1</v>
      </c>
      <c r="H67">
        <v>3</v>
      </c>
      <c r="I67" t="s">
        <v>424</v>
      </c>
      <c r="J67" t="s">
        <v>3</v>
      </c>
      <c r="K67" t="s">
        <v>423</v>
      </c>
      <c r="L67">
        <v>1346</v>
      </c>
      <c r="N67">
        <v>1009</v>
      </c>
      <c r="O67" t="s">
        <v>392</v>
      </c>
      <c r="P67" t="s">
        <v>392</v>
      </c>
      <c r="Q67">
        <v>1</v>
      </c>
      <c r="W67">
        <v>0</v>
      </c>
      <c r="X67">
        <v>644915416</v>
      </c>
      <c r="Y67">
        <f t="shared" si="28"/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1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</v>
      </c>
      <c r="AU67" t="s">
        <v>3</v>
      </c>
      <c r="AV67">
        <v>0</v>
      </c>
      <c r="AW67">
        <v>2</v>
      </c>
      <c r="AX67">
        <v>89847775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ROUND(Y67*Source!I35,7)</f>
        <v>0</v>
      </c>
      <c r="CY67">
        <f t="shared" si="23"/>
        <v>0</v>
      </c>
      <c r="CZ67">
        <f t="shared" si="24"/>
        <v>0</v>
      </c>
      <c r="DA67">
        <f t="shared" si="25"/>
        <v>1</v>
      </c>
      <c r="DB67">
        <f t="shared" si="29"/>
        <v>0</v>
      </c>
      <c r="DC67">
        <f t="shared" si="30"/>
        <v>0</v>
      </c>
      <c r="DD67" t="s">
        <v>3</v>
      </c>
      <c r="DE67" t="s">
        <v>3</v>
      </c>
      <c r="DF67">
        <f t="shared" si="31"/>
        <v>0</v>
      </c>
      <c r="DG67">
        <f t="shared" si="26"/>
        <v>0</v>
      </c>
      <c r="DH67">
        <f t="shared" si="32"/>
        <v>0</v>
      </c>
      <c r="DI67">
        <f t="shared" si="33"/>
        <v>0</v>
      </c>
      <c r="DJ67">
        <f t="shared" si="27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ROW(Source!A35)</f>
        <v>35</v>
      </c>
      <c r="B68">
        <v>89848907</v>
      </c>
      <c r="C68">
        <v>89847737</v>
      </c>
      <c r="D68">
        <v>83002983</v>
      </c>
      <c r="E68">
        <v>111</v>
      </c>
      <c r="F68">
        <v>1</v>
      </c>
      <c r="G68">
        <v>1</v>
      </c>
      <c r="H68">
        <v>3</v>
      </c>
      <c r="I68" t="s">
        <v>418</v>
      </c>
      <c r="J68" t="s">
        <v>3</v>
      </c>
      <c r="K68" t="s">
        <v>419</v>
      </c>
      <c r="L68">
        <v>1371</v>
      </c>
      <c r="N68">
        <v>1013</v>
      </c>
      <c r="O68" t="s">
        <v>30</v>
      </c>
      <c r="P68" t="s">
        <v>30</v>
      </c>
      <c r="Q68">
        <v>1</v>
      </c>
      <c r="W68">
        <v>0</v>
      </c>
      <c r="X68">
        <v>-320198552</v>
      </c>
      <c r="Y68">
        <f t="shared" si="28"/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1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</v>
      </c>
      <c r="AU68" t="s">
        <v>3</v>
      </c>
      <c r="AV68">
        <v>0</v>
      </c>
      <c r="AW68">
        <v>2</v>
      </c>
      <c r="AX68">
        <v>89847776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ROUND(Y68*Source!I35,7)</f>
        <v>0</v>
      </c>
      <c r="CY68">
        <f t="shared" si="23"/>
        <v>0</v>
      </c>
      <c r="CZ68">
        <f t="shared" si="24"/>
        <v>0</v>
      </c>
      <c r="DA68">
        <f t="shared" si="25"/>
        <v>1</v>
      </c>
      <c r="DB68">
        <f t="shared" si="29"/>
        <v>0</v>
      </c>
      <c r="DC68">
        <f t="shared" si="30"/>
        <v>0</v>
      </c>
      <c r="DD68" t="s">
        <v>3</v>
      </c>
      <c r="DE68" t="s">
        <v>3</v>
      </c>
      <c r="DF68">
        <f t="shared" si="31"/>
        <v>0</v>
      </c>
      <c r="DG68">
        <f t="shared" si="26"/>
        <v>0</v>
      </c>
      <c r="DH68">
        <f t="shared" si="32"/>
        <v>0</v>
      </c>
      <c r="DI68">
        <f t="shared" si="33"/>
        <v>0</v>
      </c>
      <c r="DJ68">
        <f t="shared" si="27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ROW(Source!A35)</f>
        <v>35</v>
      </c>
      <c r="B69">
        <v>89848907</v>
      </c>
      <c r="C69">
        <v>89847737</v>
      </c>
      <c r="D69">
        <v>83002987</v>
      </c>
      <c r="E69">
        <v>111</v>
      </c>
      <c r="F69">
        <v>1</v>
      </c>
      <c r="G69">
        <v>1</v>
      </c>
      <c r="H69">
        <v>3</v>
      </c>
      <c r="I69" t="s">
        <v>420</v>
      </c>
      <c r="J69" t="s">
        <v>3</v>
      </c>
      <c r="K69" t="s">
        <v>421</v>
      </c>
      <c r="L69">
        <v>1371</v>
      </c>
      <c r="N69">
        <v>1013</v>
      </c>
      <c r="O69" t="s">
        <v>30</v>
      </c>
      <c r="P69" t="s">
        <v>30</v>
      </c>
      <c r="Q69">
        <v>1</v>
      </c>
      <c r="W69">
        <v>0</v>
      </c>
      <c r="X69">
        <v>326010188</v>
      </c>
      <c r="Y69">
        <f t="shared" si="28"/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1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</v>
      </c>
      <c r="AU69" t="s">
        <v>3</v>
      </c>
      <c r="AV69">
        <v>0</v>
      </c>
      <c r="AW69">
        <v>2</v>
      </c>
      <c r="AX69">
        <v>89847777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ROUND(Y69*Source!I35,7)</f>
        <v>0</v>
      </c>
      <c r="CY69">
        <f t="shared" si="23"/>
        <v>0</v>
      </c>
      <c r="CZ69">
        <f t="shared" si="24"/>
        <v>0</v>
      </c>
      <c r="DA69">
        <f t="shared" si="25"/>
        <v>1</v>
      </c>
      <c r="DB69">
        <f t="shared" si="29"/>
        <v>0</v>
      </c>
      <c r="DC69">
        <f t="shared" si="30"/>
        <v>0</v>
      </c>
      <c r="DD69" t="s">
        <v>3</v>
      </c>
      <c r="DE69" t="s">
        <v>3</v>
      </c>
      <c r="DF69">
        <f t="shared" si="31"/>
        <v>0</v>
      </c>
      <c r="DG69">
        <f t="shared" si="26"/>
        <v>0</v>
      </c>
      <c r="DH69">
        <f t="shared" si="32"/>
        <v>0</v>
      </c>
      <c r="DI69">
        <f t="shared" si="33"/>
        <v>0</v>
      </c>
      <c r="DJ69">
        <f t="shared" si="27"/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ROW(Source!A37)</f>
        <v>37</v>
      </c>
      <c r="B70">
        <v>89848907</v>
      </c>
      <c r="C70">
        <v>89848968</v>
      </c>
      <c r="D70">
        <v>88684787</v>
      </c>
      <c r="E70">
        <v>113</v>
      </c>
      <c r="F70">
        <v>1</v>
      </c>
      <c r="G70">
        <v>1</v>
      </c>
      <c r="H70">
        <v>1</v>
      </c>
      <c r="I70" t="s">
        <v>425</v>
      </c>
      <c r="J70" t="s">
        <v>3</v>
      </c>
      <c r="K70" t="s">
        <v>426</v>
      </c>
      <c r="L70">
        <v>1191</v>
      </c>
      <c r="N70">
        <v>1013</v>
      </c>
      <c r="O70" t="s">
        <v>365</v>
      </c>
      <c r="P70" t="s">
        <v>365</v>
      </c>
      <c r="Q70">
        <v>1</v>
      </c>
      <c r="W70">
        <v>0</v>
      </c>
      <c r="X70">
        <v>-715079457</v>
      </c>
      <c r="Y70">
        <f t="shared" si="28"/>
        <v>3.24</v>
      </c>
      <c r="AA70">
        <v>0</v>
      </c>
      <c r="AB70">
        <v>0</v>
      </c>
      <c r="AC70">
        <v>0</v>
      </c>
      <c r="AD70">
        <v>469.62</v>
      </c>
      <c r="AE70">
        <v>0</v>
      </c>
      <c r="AF70">
        <v>0</v>
      </c>
      <c r="AG70">
        <v>0</v>
      </c>
      <c r="AH70">
        <v>469.62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0</v>
      </c>
      <c r="AQ70">
        <v>1</v>
      </c>
      <c r="AR70">
        <v>0</v>
      </c>
      <c r="AS70" t="s">
        <v>3</v>
      </c>
      <c r="AT70">
        <v>3.24</v>
      </c>
      <c r="AU70" t="s">
        <v>3</v>
      </c>
      <c r="AV70">
        <v>1</v>
      </c>
      <c r="AW70">
        <v>2</v>
      </c>
      <c r="AX70">
        <v>89849021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1521.5688</v>
      </c>
      <c r="BN70">
        <v>3.24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1521.5688</v>
      </c>
      <c r="BU70">
        <v>3.24</v>
      </c>
      <c r="BV70">
        <v>0</v>
      </c>
      <c r="BW70">
        <v>1</v>
      </c>
      <c r="CU70">
        <f>ROUND(AT70*Source!I37*AH70*AL70,2)</f>
        <v>205.47</v>
      </c>
      <c r="CV70">
        <f>ROUND(Y70*Source!I37,7)</f>
        <v>0.43752960000000002</v>
      </c>
      <c r="CW70">
        <v>0</v>
      </c>
      <c r="CX70">
        <f>ROUND(Y70*Source!I37,7)</f>
        <v>0.43752960000000002</v>
      </c>
      <c r="CY70">
        <f>AD70</f>
        <v>469.62</v>
      </c>
      <c r="CZ70">
        <f>AH70</f>
        <v>469.62</v>
      </c>
      <c r="DA70">
        <f>AL70</f>
        <v>1</v>
      </c>
      <c r="DB70">
        <f t="shared" si="29"/>
        <v>1521.57</v>
      </c>
      <c r="DC70">
        <f t="shared" si="30"/>
        <v>0</v>
      </c>
      <c r="DD70" t="s">
        <v>3</v>
      </c>
      <c r="DE70" t="s">
        <v>3</v>
      </c>
      <c r="DF70">
        <f t="shared" si="31"/>
        <v>0</v>
      </c>
      <c r="DG70">
        <f t="shared" si="26"/>
        <v>0</v>
      </c>
      <c r="DH70">
        <f t="shared" si="32"/>
        <v>0</v>
      </c>
      <c r="DI70">
        <f t="shared" si="33"/>
        <v>205.47</v>
      </c>
      <c r="DJ70">
        <f>DI70</f>
        <v>205.47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ROW(Source!A37)</f>
        <v>37</v>
      </c>
      <c r="B71">
        <v>89848907</v>
      </c>
      <c r="C71">
        <v>89848968</v>
      </c>
      <c r="D71">
        <v>88684972</v>
      </c>
      <c r="E71">
        <v>113</v>
      </c>
      <c r="F71">
        <v>1</v>
      </c>
      <c r="G71">
        <v>1</v>
      </c>
      <c r="H71">
        <v>1</v>
      </c>
      <c r="I71" t="s">
        <v>366</v>
      </c>
      <c r="J71" t="s">
        <v>3</v>
      </c>
      <c r="K71" t="s">
        <v>367</v>
      </c>
      <c r="L71">
        <v>1191</v>
      </c>
      <c r="N71">
        <v>1013</v>
      </c>
      <c r="O71" t="s">
        <v>365</v>
      </c>
      <c r="P71" t="s">
        <v>365</v>
      </c>
      <c r="Q71">
        <v>1</v>
      </c>
      <c r="W71">
        <v>0</v>
      </c>
      <c r="X71">
        <v>-1417349443</v>
      </c>
      <c r="Y71">
        <f t="shared" si="28"/>
        <v>0.02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0</v>
      </c>
      <c r="AQ71">
        <v>1</v>
      </c>
      <c r="AR71">
        <v>0</v>
      </c>
      <c r="AS71" t="s">
        <v>3</v>
      </c>
      <c r="AT71">
        <v>0.02</v>
      </c>
      <c r="AU71" t="s">
        <v>3</v>
      </c>
      <c r="AV71">
        <v>2</v>
      </c>
      <c r="AW71">
        <v>2</v>
      </c>
      <c r="AX71">
        <v>89849022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ROUND(Y71*Source!I37,7)</f>
        <v>2.7008000000000002E-3</v>
      </c>
      <c r="CY71">
        <f>AD71</f>
        <v>0</v>
      </c>
      <c r="CZ71">
        <f>AH71</f>
        <v>0</v>
      </c>
      <c r="DA71">
        <f>AL71</f>
        <v>1</v>
      </c>
      <c r="DB71">
        <f t="shared" si="29"/>
        <v>0</v>
      </c>
      <c r="DC71">
        <f t="shared" si="30"/>
        <v>0</v>
      </c>
      <c r="DD71" t="s">
        <v>3</v>
      </c>
      <c r="DE71" t="s">
        <v>3</v>
      </c>
      <c r="DF71">
        <f t="shared" si="31"/>
        <v>0</v>
      </c>
      <c r="DG71">
        <f t="shared" si="26"/>
        <v>0</v>
      </c>
      <c r="DH71">
        <f t="shared" si="32"/>
        <v>0</v>
      </c>
      <c r="DI71">
        <f t="shared" si="33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ROW(Source!A37)</f>
        <v>37</v>
      </c>
      <c r="B72">
        <v>89848907</v>
      </c>
      <c r="C72">
        <v>89848968</v>
      </c>
      <c r="D72">
        <v>88809018</v>
      </c>
      <c r="E72">
        <v>1</v>
      </c>
      <c r="F72">
        <v>1</v>
      </c>
      <c r="G72">
        <v>1</v>
      </c>
      <c r="H72">
        <v>2</v>
      </c>
      <c r="I72" t="s">
        <v>427</v>
      </c>
      <c r="J72" t="s">
        <v>428</v>
      </c>
      <c r="K72" t="s">
        <v>429</v>
      </c>
      <c r="L72">
        <v>1368</v>
      </c>
      <c r="N72">
        <v>1011</v>
      </c>
      <c r="O72" t="s">
        <v>371</v>
      </c>
      <c r="P72" t="s">
        <v>371</v>
      </c>
      <c r="Q72">
        <v>1</v>
      </c>
      <c r="W72">
        <v>0</v>
      </c>
      <c r="X72">
        <v>86756510</v>
      </c>
      <c r="Y72">
        <f t="shared" si="28"/>
        <v>0.01</v>
      </c>
      <c r="AA72">
        <v>0</v>
      </c>
      <c r="AB72">
        <v>9.14</v>
      </c>
      <c r="AC72">
        <v>0</v>
      </c>
      <c r="AD72">
        <v>0</v>
      </c>
      <c r="AE72">
        <v>0</v>
      </c>
      <c r="AF72">
        <v>6.62</v>
      </c>
      <c r="AG72">
        <v>0</v>
      </c>
      <c r="AH72">
        <v>0</v>
      </c>
      <c r="AI72">
        <v>1</v>
      </c>
      <c r="AJ72">
        <v>1.38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0</v>
      </c>
      <c r="AQ72">
        <v>1</v>
      </c>
      <c r="AR72">
        <v>0</v>
      </c>
      <c r="AS72" t="s">
        <v>3</v>
      </c>
      <c r="AT72">
        <v>0.01</v>
      </c>
      <c r="AU72" t="s">
        <v>3</v>
      </c>
      <c r="AV72">
        <v>1</v>
      </c>
      <c r="AW72">
        <v>2</v>
      </c>
      <c r="AX72">
        <v>89849023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6.6200000000000009E-2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6.6200000000000009E-2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f>ROUND(Y72*Source!I37*DO72,7)</f>
        <v>0</v>
      </c>
      <c r="CX72">
        <f>ROUND(Y72*Source!I37,7)</f>
        <v>1.3504000000000001E-3</v>
      </c>
      <c r="CY72">
        <f>AB72</f>
        <v>9.14</v>
      </c>
      <c r="CZ72">
        <f>AF72</f>
        <v>6.62</v>
      </c>
      <c r="DA72">
        <f>AJ72</f>
        <v>1.38</v>
      </c>
      <c r="DB72">
        <f t="shared" si="29"/>
        <v>7.0000000000000007E-2</v>
      </c>
      <c r="DC72">
        <f t="shared" si="30"/>
        <v>0</v>
      </c>
      <c r="DD72" t="s">
        <v>3</v>
      </c>
      <c r="DE72" t="s">
        <v>3</v>
      </c>
      <c r="DF72">
        <f t="shared" si="31"/>
        <v>0</v>
      </c>
      <c r="DG72">
        <f>ROUND(ROUND(AF72*AJ72,2)*CX72,2)</f>
        <v>0.01</v>
      </c>
      <c r="DH72">
        <f t="shared" si="32"/>
        <v>0</v>
      </c>
      <c r="DI72">
        <f t="shared" si="33"/>
        <v>0</v>
      </c>
      <c r="DJ72">
        <f>DG72+DH72</f>
        <v>0.01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ROW(Source!A37)</f>
        <v>37</v>
      </c>
      <c r="B73">
        <v>89848907</v>
      </c>
      <c r="C73">
        <v>89848968</v>
      </c>
      <c r="D73">
        <v>88809035</v>
      </c>
      <c r="E73">
        <v>1</v>
      </c>
      <c r="F73">
        <v>1</v>
      </c>
      <c r="G73">
        <v>1</v>
      </c>
      <c r="H73">
        <v>2</v>
      </c>
      <c r="I73" t="s">
        <v>430</v>
      </c>
      <c r="J73" t="s">
        <v>431</v>
      </c>
      <c r="K73" t="s">
        <v>432</v>
      </c>
      <c r="L73">
        <v>1368</v>
      </c>
      <c r="N73">
        <v>1011</v>
      </c>
      <c r="O73" t="s">
        <v>371</v>
      </c>
      <c r="P73" t="s">
        <v>371</v>
      </c>
      <c r="Q73">
        <v>1</v>
      </c>
      <c r="W73">
        <v>0</v>
      </c>
      <c r="X73">
        <v>-236559110</v>
      </c>
      <c r="Y73">
        <f t="shared" si="28"/>
        <v>0.01</v>
      </c>
      <c r="AA73">
        <v>0</v>
      </c>
      <c r="AB73">
        <v>1574.27</v>
      </c>
      <c r="AC73">
        <v>571.71</v>
      </c>
      <c r="AD73">
        <v>0</v>
      </c>
      <c r="AE73">
        <v>0</v>
      </c>
      <c r="AF73">
        <v>1574.27</v>
      </c>
      <c r="AG73">
        <v>571.71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0</v>
      </c>
      <c r="AQ73">
        <v>1</v>
      </c>
      <c r="AR73">
        <v>0</v>
      </c>
      <c r="AS73" t="s">
        <v>3</v>
      </c>
      <c r="AT73">
        <v>0.01</v>
      </c>
      <c r="AU73" t="s">
        <v>3</v>
      </c>
      <c r="AV73">
        <v>1</v>
      </c>
      <c r="AW73">
        <v>2</v>
      </c>
      <c r="AX73">
        <v>89849024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15.742700000000001</v>
      </c>
      <c r="BL73">
        <v>5.7171000000000003</v>
      </c>
      <c r="BM73">
        <v>0</v>
      </c>
      <c r="BN73">
        <v>0</v>
      </c>
      <c r="BO73">
        <v>0.01</v>
      </c>
      <c r="BP73">
        <v>1</v>
      </c>
      <c r="BQ73">
        <v>0</v>
      </c>
      <c r="BR73">
        <v>15.742700000000001</v>
      </c>
      <c r="BS73">
        <v>5.7171000000000003</v>
      </c>
      <c r="BT73">
        <v>0</v>
      </c>
      <c r="BU73">
        <v>0</v>
      </c>
      <c r="BV73">
        <v>0.01</v>
      </c>
      <c r="BW73">
        <v>1</v>
      </c>
      <c r="CV73">
        <v>0</v>
      </c>
      <c r="CW73">
        <f>ROUND(Y73*Source!I37*DO73,7)</f>
        <v>1.3504000000000001E-3</v>
      </c>
      <c r="CX73">
        <f>ROUND(Y73*Source!I37,7)</f>
        <v>1.3504000000000001E-3</v>
      </c>
      <c r="CY73">
        <f>AB73</f>
        <v>1574.27</v>
      </c>
      <c r="CZ73">
        <f>AF73</f>
        <v>1574.27</v>
      </c>
      <c r="DA73">
        <f>AJ73</f>
        <v>1</v>
      </c>
      <c r="DB73">
        <f t="shared" si="29"/>
        <v>15.74</v>
      </c>
      <c r="DC73">
        <f t="shared" si="30"/>
        <v>5.72</v>
      </c>
      <c r="DD73" t="s">
        <v>3</v>
      </c>
      <c r="DE73" t="s">
        <v>3</v>
      </c>
      <c r="DF73">
        <f t="shared" si="31"/>
        <v>0</v>
      </c>
      <c r="DG73">
        <f>ROUND(ROUND(AF73,2)*CX73,2)</f>
        <v>2.13</v>
      </c>
      <c r="DH73">
        <f t="shared" si="32"/>
        <v>0.77</v>
      </c>
      <c r="DI73">
        <f t="shared" si="33"/>
        <v>0</v>
      </c>
      <c r="DJ73">
        <f>DG73+DH73</f>
        <v>2.9</v>
      </c>
      <c r="DK73">
        <v>1</v>
      </c>
      <c r="DL73" t="s">
        <v>385</v>
      </c>
      <c r="DM73">
        <v>5</v>
      </c>
      <c r="DN73" t="s">
        <v>365</v>
      </c>
      <c r="DO73">
        <v>1</v>
      </c>
    </row>
    <row r="74" spans="1:119" x14ac:dyDescent="0.2">
      <c r="A74">
        <f>ROW(Source!A37)</f>
        <v>37</v>
      </c>
      <c r="B74">
        <v>89848907</v>
      </c>
      <c r="C74">
        <v>89848968</v>
      </c>
      <c r="D74">
        <v>88809769</v>
      </c>
      <c r="E74">
        <v>1</v>
      </c>
      <c r="F74">
        <v>1</v>
      </c>
      <c r="G74">
        <v>1</v>
      </c>
      <c r="H74">
        <v>2</v>
      </c>
      <c r="I74" t="s">
        <v>386</v>
      </c>
      <c r="J74" t="s">
        <v>387</v>
      </c>
      <c r="K74" t="s">
        <v>388</v>
      </c>
      <c r="L74">
        <v>1368</v>
      </c>
      <c r="N74">
        <v>1011</v>
      </c>
      <c r="O74" t="s">
        <v>371</v>
      </c>
      <c r="P74" t="s">
        <v>371</v>
      </c>
      <c r="Q74">
        <v>1</v>
      </c>
      <c r="W74">
        <v>0</v>
      </c>
      <c r="X74">
        <v>1489071418</v>
      </c>
      <c r="Y74">
        <f t="shared" si="28"/>
        <v>0.01</v>
      </c>
      <c r="AA74">
        <v>0</v>
      </c>
      <c r="AB74">
        <v>583.05999999999995</v>
      </c>
      <c r="AC74">
        <v>497.46</v>
      </c>
      <c r="AD74">
        <v>0</v>
      </c>
      <c r="AE74">
        <v>0</v>
      </c>
      <c r="AF74">
        <v>477.92</v>
      </c>
      <c r="AG74">
        <v>497.46</v>
      </c>
      <c r="AH74">
        <v>0</v>
      </c>
      <c r="AI74">
        <v>1</v>
      </c>
      <c r="AJ74">
        <v>1.22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0</v>
      </c>
      <c r="AQ74">
        <v>1</v>
      </c>
      <c r="AR74">
        <v>0</v>
      </c>
      <c r="AS74" t="s">
        <v>3</v>
      </c>
      <c r="AT74">
        <v>0.01</v>
      </c>
      <c r="AU74" t="s">
        <v>3</v>
      </c>
      <c r="AV74">
        <v>1</v>
      </c>
      <c r="AW74">
        <v>2</v>
      </c>
      <c r="AX74">
        <v>89849025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4.7792000000000003</v>
      </c>
      <c r="BL74">
        <v>4.9745999999999997</v>
      </c>
      <c r="BM74">
        <v>0</v>
      </c>
      <c r="BN74">
        <v>0</v>
      </c>
      <c r="BO74">
        <v>0.01</v>
      </c>
      <c r="BP74">
        <v>1</v>
      </c>
      <c r="BQ74">
        <v>0</v>
      </c>
      <c r="BR74">
        <v>4.7792000000000003</v>
      </c>
      <c r="BS74">
        <v>4.9745999999999997</v>
      </c>
      <c r="BT74">
        <v>0</v>
      </c>
      <c r="BU74">
        <v>0</v>
      </c>
      <c r="BV74">
        <v>0.01</v>
      </c>
      <c r="BW74">
        <v>1</v>
      </c>
      <c r="CV74">
        <v>0</v>
      </c>
      <c r="CW74">
        <f>ROUND(Y74*Source!I37*DO74,7)</f>
        <v>1.3504000000000001E-3</v>
      </c>
      <c r="CX74">
        <f>ROUND(Y74*Source!I37,7)</f>
        <v>1.3504000000000001E-3</v>
      </c>
      <c r="CY74">
        <f>AB74</f>
        <v>583.05999999999995</v>
      </c>
      <c r="CZ74">
        <f>AF74</f>
        <v>477.92</v>
      </c>
      <c r="DA74">
        <f>AJ74</f>
        <v>1.22</v>
      </c>
      <c r="DB74">
        <f t="shared" si="29"/>
        <v>4.78</v>
      </c>
      <c r="DC74">
        <f t="shared" si="30"/>
        <v>4.97</v>
      </c>
      <c r="DD74" t="s">
        <v>3</v>
      </c>
      <c r="DE74" t="s">
        <v>3</v>
      </c>
      <c r="DF74">
        <f t="shared" si="31"/>
        <v>0</v>
      </c>
      <c r="DG74">
        <f>ROUND(ROUND(AF74*AJ74,2)*CX74,2)</f>
        <v>0.79</v>
      </c>
      <c r="DH74">
        <f t="shared" si="32"/>
        <v>0.67</v>
      </c>
      <c r="DI74">
        <f t="shared" si="33"/>
        <v>0</v>
      </c>
      <c r="DJ74">
        <f>DG74+DH74</f>
        <v>1.46</v>
      </c>
      <c r="DK74">
        <v>0</v>
      </c>
      <c r="DL74" t="s">
        <v>379</v>
      </c>
      <c r="DM74">
        <v>4</v>
      </c>
      <c r="DN74" t="s">
        <v>365</v>
      </c>
      <c r="DO74">
        <v>1</v>
      </c>
    </row>
    <row r="75" spans="1:119" x14ac:dyDescent="0.2">
      <c r="A75">
        <f>ROW(Source!A37)</f>
        <v>37</v>
      </c>
      <c r="B75">
        <v>89848907</v>
      </c>
      <c r="C75">
        <v>89848968</v>
      </c>
      <c r="D75">
        <v>88810321</v>
      </c>
      <c r="E75">
        <v>1</v>
      </c>
      <c r="F75">
        <v>1</v>
      </c>
      <c r="G75">
        <v>1</v>
      </c>
      <c r="H75">
        <v>2</v>
      </c>
      <c r="I75" t="s">
        <v>433</v>
      </c>
      <c r="J75" t="s">
        <v>434</v>
      </c>
      <c r="K75" t="s">
        <v>435</v>
      </c>
      <c r="L75">
        <v>1368</v>
      </c>
      <c r="N75">
        <v>1011</v>
      </c>
      <c r="O75" t="s">
        <v>371</v>
      </c>
      <c r="P75" t="s">
        <v>371</v>
      </c>
      <c r="Q75">
        <v>1</v>
      </c>
      <c r="W75">
        <v>0</v>
      </c>
      <c r="X75">
        <v>1918030928</v>
      </c>
      <c r="Y75">
        <f t="shared" si="28"/>
        <v>0.65</v>
      </c>
      <c r="AA75">
        <v>0</v>
      </c>
      <c r="AB75">
        <v>6.17</v>
      </c>
      <c r="AC75">
        <v>0</v>
      </c>
      <c r="AD75">
        <v>0</v>
      </c>
      <c r="AE75">
        <v>0</v>
      </c>
      <c r="AF75">
        <v>6.17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0</v>
      </c>
      <c r="AQ75">
        <v>1</v>
      </c>
      <c r="AR75">
        <v>0</v>
      </c>
      <c r="AS75" t="s">
        <v>3</v>
      </c>
      <c r="AT75">
        <v>0.65</v>
      </c>
      <c r="AU75" t="s">
        <v>3</v>
      </c>
      <c r="AV75">
        <v>1</v>
      </c>
      <c r="AW75">
        <v>2</v>
      </c>
      <c r="AX75">
        <v>89849026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4.0105000000000004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</v>
      </c>
      <c r="BR75">
        <v>4.0105000000000004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f>ROUND(Y75*Source!I37*DO75,7)</f>
        <v>0</v>
      </c>
      <c r="CX75">
        <f>ROUND(Y75*Source!I37,7)</f>
        <v>8.7776000000000007E-2</v>
      </c>
      <c r="CY75">
        <f>AB75</f>
        <v>6.17</v>
      </c>
      <c r="CZ75">
        <f>AF75</f>
        <v>6.17</v>
      </c>
      <c r="DA75">
        <f>AJ75</f>
        <v>1</v>
      </c>
      <c r="DB75">
        <f t="shared" si="29"/>
        <v>4.01</v>
      </c>
      <c r="DC75">
        <f t="shared" si="30"/>
        <v>0</v>
      </c>
      <c r="DD75" t="s">
        <v>3</v>
      </c>
      <c r="DE75" t="s">
        <v>3</v>
      </c>
      <c r="DF75">
        <f t="shared" si="31"/>
        <v>0</v>
      </c>
      <c r="DG75">
        <f>ROUND(ROUND(AF75,2)*CX75,2)</f>
        <v>0.54</v>
      </c>
      <c r="DH75">
        <f t="shared" si="32"/>
        <v>0</v>
      </c>
      <c r="DI75">
        <f t="shared" si="33"/>
        <v>0</v>
      </c>
      <c r="DJ75">
        <f>DG75+DH75</f>
        <v>0.54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ROW(Source!A37)</f>
        <v>37</v>
      </c>
      <c r="B76">
        <v>89848907</v>
      </c>
      <c r="C76">
        <v>89848968</v>
      </c>
      <c r="D76">
        <v>88780121</v>
      </c>
      <c r="E76">
        <v>1</v>
      </c>
      <c r="F76">
        <v>1</v>
      </c>
      <c r="G76">
        <v>1</v>
      </c>
      <c r="H76">
        <v>3</v>
      </c>
      <c r="I76" t="s">
        <v>436</v>
      </c>
      <c r="J76" t="s">
        <v>437</v>
      </c>
      <c r="K76" t="s">
        <v>438</v>
      </c>
      <c r="L76">
        <v>1348</v>
      </c>
      <c r="N76">
        <v>1009</v>
      </c>
      <c r="O76" t="s">
        <v>127</v>
      </c>
      <c r="P76" t="s">
        <v>127</v>
      </c>
      <c r="Q76">
        <v>1000</v>
      </c>
      <c r="W76">
        <v>0</v>
      </c>
      <c r="X76">
        <v>-473024873</v>
      </c>
      <c r="Y76">
        <f t="shared" si="28"/>
        <v>1.9E-2</v>
      </c>
      <c r="AA76">
        <v>190122.51</v>
      </c>
      <c r="AB76">
        <v>0</v>
      </c>
      <c r="AC76">
        <v>0</v>
      </c>
      <c r="AD76">
        <v>0</v>
      </c>
      <c r="AE76">
        <v>148533.21</v>
      </c>
      <c r="AF76">
        <v>0</v>
      </c>
      <c r="AG76">
        <v>0</v>
      </c>
      <c r="AH76">
        <v>0</v>
      </c>
      <c r="AI76">
        <v>1.28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0</v>
      </c>
      <c r="AQ76">
        <v>1</v>
      </c>
      <c r="AR76">
        <v>0</v>
      </c>
      <c r="AS76" t="s">
        <v>3</v>
      </c>
      <c r="AT76">
        <v>1.9E-2</v>
      </c>
      <c r="AU76" t="s">
        <v>3</v>
      </c>
      <c r="AV76">
        <v>0</v>
      </c>
      <c r="AW76">
        <v>2</v>
      </c>
      <c r="AX76">
        <v>89849027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2822.1309899999997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2822.1309899999997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v>0</v>
      </c>
      <c r="CX76">
        <f>ROUND(Y76*Source!I37,7)</f>
        <v>2.5658E-3</v>
      </c>
      <c r="CY76">
        <f>AA76</f>
        <v>190122.51</v>
      </c>
      <c r="CZ76">
        <f>AE76</f>
        <v>148533.21</v>
      </c>
      <c r="DA76">
        <f>AI76</f>
        <v>1.28</v>
      </c>
      <c r="DB76">
        <f t="shared" si="29"/>
        <v>2822.13</v>
      </c>
      <c r="DC76">
        <f t="shared" si="30"/>
        <v>0</v>
      </c>
      <c r="DD76" t="s">
        <v>3</v>
      </c>
      <c r="DE76" t="s">
        <v>3</v>
      </c>
      <c r="DF76">
        <f>ROUND(ROUND(AE76*AI76,2)*CX76,2)</f>
        <v>487.82</v>
      </c>
      <c r="DG76">
        <f>ROUND(ROUND(AF76,2)*CX76,2)</f>
        <v>0</v>
      </c>
      <c r="DH76">
        <f t="shared" si="32"/>
        <v>0</v>
      </c>
      <c r="DI76">
        <f t="shared" si="33"/>
        <v>0</v>
      </c>
      <c r="DJ76">
        <f>DF76</f>
        <v>487.82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ROW(Source!A37)</f>
        <v>37</v>
      </c>
      <c r="B77">
        <v>89848907</v>
      </c>
      <c r="C77">
        <v>89848968</v>
      </c>
      <c r="D77">
        <v>88780373</v>
      </c>
      <c r="E77">
        <v>1</v>
      </c>
      <c r="F77">
        <v>1</v>
      </c>
      <c r="G77">
        <v>1</v>
      </c>
      <c r="H77">
        <v>3</v>
      </c>
      <c r="I77" t="s">
        <v>439</v>
      </c>
      <c r="J77" t="s">
        <v>440</v>
      </c>
      <c r="K77" t="s">
        <v>441</v>
      </c>
      <c r="L77">
        <v>1348</v>
      </c>
      <c r="N77">
        <v>1009</v>
      </c>
      <c r="O77" t="s">
        <v>127</v>
      </c>
      <c r="P77" t="s">
        <v>127</v>
      </c>
      <c r="Q77">
        <v>1000</v>
      </c>
      <c r="W77">
        <v>0</v>
      </c>
      <c r="X77">
        <v>1544358367</v>
      </c>
      <c r="Y77">
        <f t="shared" si="28"/>
        <v>6.0000000000000001E-3</v>
      </c>
      <c r="AA77">
        <v>129069.65</v>
      </c>
      <c r="AB77">
        <v>0</v>
      </c>
      <c r="AC77">
        <v>0</v>
      </c>
      <c r="AD77">
        <v>0</v>
      </c>
      <c r="AE77">
        <v>98526.45</v>
      </c>
      <c r="AF77">
        <v>0</v>
      </c>
      <c r="AG77">
        <v>0</v>
      </c>
      <c r="AH77">
        <v>0</v>
      </c>
      <c r="AI77">
        <v>1.31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0</v>
      </c>
      <c r="AQ77">
        <v>1</v>
      </c>
      <c r="AR77">
        <v>0</v>
      </c>
      <c r="AS77" t="s">
        <v>3</v>
      </c>
      <c r="AT77">
        <v>6.0000000000000001E-3</v>
      </c>
      <c r="AU77" t="s">
        <v>3</v>
      </c>
      <c r="AV77">
        <v>0</v>
      </c>
      <c r="AW77">
        <v>2</v>
      </c>
      <c r="AX77">
        <v>89849028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591.15869999999995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591.15869999999995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v>0</v>
      </c>
      <c r="CX77">
        <f>ROUND(Y77*Source!I37,7)</f>
        <v>8.1019999999999996E-4</v>
      </c>
      <c r="CY77">
        <f>AA77</f>
        <v>129069.65</v>
      </c>
      <c r="CZ77">
        <f>AE77</f>
        <v>98526.45</v>
      </c>
      <c r="DA77">
        <f>AI77</f>
        <v>1.31</v>
      </c>
      <c r="DB77">
        <f t="shared" si="29"/>
        <v>591.16</v>
      </c>
      <c r="DC77">
        <f t="shared" si="30"/>
        <v>0</v>
      </c>
      <c r="DD77" t="s">
        <v>3</v>
      </c>
      <c r="DE77" t="s">
        <v>3</v>
      </c>
      <c r="DF77">
        <f>ROUND(ROUND(AE77*AI77,2)*CX77,2)</f>
        <v>104.57</v>
      </c>
      <c r="DG77">
        <f>ROUND(ROUND(AF77,2)*CX77,2)</f>
        <v>0</v>
      </c>
      <c r="DH77">
        <f t="shared" si="32"/>
        <v>0</v>
      </c>
      <c r="DI77">
        <f t="shared" si="33"/>
        <v>0</v>
      </c>
      <c r="DJ77">
        <f>DF77</f>
        <v>104.57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ROW(Source!A38)</f>
        <v>38</v>
      </c>
      <c r="B78">
        <v>89848907</v>
      </c>
      <c r="C78">
        <v>89849029</v>
      </c>
      <c r="D78">
        <v>37070202</v>
      </c>
      <c r="E78">
        <v>113</v>
      </c>
      <c r="F78">
        <v>1</v>
      </c>
      <c r="G78">
        <v>1</v>
      </c>
      <c r="H78">
        <v>1</v>
      </c>
      <c r="I78" t="s">
        <v>442</v>
      </c>
      <c r="J78" t="s">
        <v>3</v>
      </c>
      <c r="K78" t="s">
        <v>443</v>
      </c>
      <c r="L78">
        <v>1191</v>
      </c>
      <c r="N78">
        <v>1013</v>
      </c>
      <c r="O78" t="s">
        <v>365</v>
      </c>
      <c r="P78" t="s">
        <v>365</v>
      </c>
      <c r="Q78">
        <v>1</v>
      </c>
      <c r="W78">
        <v>0</v>
      </c>
      <c r="X78">
        <v>-1088579471</v>
      </c>
      <c r="Y78">
        <f t="shared" si="28"/>
        <v>21.2</v>
      </c>
      <c r="AA78">
        <v>0</v>
      </c>
      <c r="AB78">
        <v>0</v>
      </c>
      <c r="AC78">
        <v>0</v>
      </c>
      <c r="AD78">
        <v>491.89</v>
      </c>
      <c r="AE78">
        <v>0</v>
      </c>
      <c r="AF78">
        <v>0</v>
      </c>
      <c r="AG78">
        <v>0</v>
      </c>
      <c r="AH78">
        <v>491.89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0</v>
      </c>
      <c r="AQ78">
        <v>1</v>
      </c>
      <c r="AR78">
        <v>0</v>
      </c>
      <c r="AS78" t="s">
        <v>3</v>
      </c>
      <c r="AT78">
        <v>21.2</v>
      </c>
      <c r="AU78" t="s">
        <v>3</v>
      </c>
      <c r="AV78">
        <v>1</v>
      </c>
      <c r="AW78">
        <v>2</v>
      </c>
      <c r="AX78">
        <v>89849038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10428.067999999999</v>
      </c>
      <c r="BN78">
        <v>21.2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10428.067999999999</v>
      </c>
      <c r="BU78">
        <v>21.2</v>
      </c>
      <c r="BV78">
        <v>0</v>
      </c>
      <c r="BW78">
        <v>1</v>
      </c>
      <c r="CU78">
        <f>ROUND(AT78*Source!I38*AH78*AL78,2)</f>
        <v>1765.26</v>
      </c>
      <c r="CV78">
        <f>ROUND(Y78*Source!I38,7)</f>
        <v>3.5887359999999999</v>
      </c>
      <c r="CW78">
        <v>0</v>
      </c>
      <c r="CX78">
        <f>ROUND(Y78*Source!I38,7)</f>
        <v>3.5887359999999999</v>
      </c>
      <c r="CY78">
        <f>AD78</f>
        <v>491.89</v>
      </c>
      <c r="CZ78">
        <f>AH78</f>
        <v>491.89</v>
      </c>
      <c r="DA78">
        <f>AL78</f>
        <v>1</v>
      </c>
      <c r="DB78">
        <f t="shared" si="29"/>
        <v>10428.07</v>
      </c>
      <c r="DC78">
        <f t="shared" si="30"/>
        <v>0</v>
      </c>
      <c r="DD78" t="s">
        <v>3</v>
      </c>
      <c r="DE78" t="s">
        <v>3</v>
      </c>
      <c r="DF78">
        <f>ROUND(ROUND(AE78,2)*CX78,2)</f>
        <v>0</v>
      </c>
      <c r="DG78">
        <f>ROUND(ROUND(AF78,2)*CX78,2)</f>
        <v>0</v>
      </c>
      <c r="DH78">
        <f t="shared" si="32"/>
        <v>0</v>
      </c>
      <c r="DI78">
        <f t="shared" si="33"/>
        <v>1765.26</v>
      </c>
      <c r="DJ78">
        <f>DI78</f>
        <v>1765.26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ROW(Source!A38)</f>
        <v>38</v>
      </c>
      <c r="B79">
        <v>89848907</v>
      </c>
      <c r="C79">
        <v>89849029</v>
      </c>
      <c r="D79">
        <v>37064876</v>
      </c>
      <c r="E79">
        <v>113</v>
      </c>
      <c r="F79">
        <v>1</v>
      </c>
      <c r="G79">
        <v>1</v>
      </c>
      <c r="H79">
        <v>1</v>
      </c>
      <c r="I79" t="s">
        <v>366</v>
      </c>
      <c r="J79" t="s">
        <v>3</v>
      </c>
      <c r="K79" t="s">
        <v>367</v>
      </c>
      <c r="L79">
        <v>1191</v>
      </c>
      <c r="N79">
        <v>1013</v>
      </c>
      <c r="O79" t="s">
        <v>365</v>
      </c>
      <c r="P79" t="s">
        <v>365</v>
      </c>
      <c r="Q79">
        <v>1</v>
      </c>
      <c r="W79">
        <v>0</v>
      </c>
      <c r="X79">
        <v>-1417349443</v>
      </c>
      <c r="Y79">
        <f t="shared" si="28"/>
        <v>0.2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0</v>
      </c>
      <c r="AQ79">
        <v>1</v>
      </c>
      <c r="AR79">
        <v>0</v>
      </c>
      <c r="AS79" t="s">
        <v>3</v>
      </c>
      <c r="AT79">
        <v>0.2</v>
      </c>
      <c r="AU79" t="s">
        <v>3</v>
      </c>
      <c r="AV79">
        <v>2</v>
      </c>
      <c r="AW79">
        <v>2</v>
      </c>
      <c r="AX79">
        <v>89849039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ROUND(Y79*Source!I38,7)</f>
        <v>3.3855999999999997E-2</v>
      </c>
      <c r="CY79">
        <f>AD79</f>
        <v>0</v>
      </c>
      <c r="CZ79">
        <f>AH79</f>
        <v>0</v>
      </c>
      <c r="DA79">
        <f>AL79</f>
        <v>1</v>
      </c>
      <c r="DB79">
        <f t="shared" si="29"/>
        <v>0</v>
      </c>
      <c r="DC79">
        <f t="shared" si="30"/>
        <v>0</v>
      </c>
      <c r="DD79" t="s">
        <v>3</v>
      </c>
      <c r="DE79" t="s">
        <v>3</v>
      </c>
      <c r="DF79">
        <f>ROUND(ROUND(AE79,2)*CX79,2)</f>
        <v>0</v>
      </c>
      <c r="DG79">
        <f>ROUND(ROUND(AF79,2)*CX79,2)</f>
        <v>0</v>
      </c>
      <c r="DH79">
        <f t="shared" si="32"/>
        <v>0</v>
      </c>
      <c r="DI79">
        <f t="shared" si="33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ROW(Source!A38)</f>
        <v>38</v>
      </c>
      <c r="B80">
        <v>89848907</v>
      </c>
      <c r="C80">
        <v>89849029</v>
      </c>
      <c r="D80">
        <v>88809248</v>
      </c>
      <c r="E80">
        <v>1</v>
      </c>
      <c r="F80">
        <v>1</v>
      </c>
      <c r="G80">
        <v>1</v>
      </c>
      <c r="H80">
        <v>2</v>
      </c>
      <c r="I80" t="s">
        <v>444</v>
      </c>
      <c r="J80" t="s">
        <v>445</v>
      </c>
      <c r="K80" t="s">
        <v>446</v>
      </c>
      <c r="L80">
        <v>1368</v>
      </c>
      <c r="N80">
        <v>1011</v>
      </c>
      <c r="O80" t="s">
        <v>371</v>
      </c>
      <c r="P80" t="s">
        <v>371</v>
      </c>
      <c r="Q80">
        <v>1</v>
      </c>
      <c r="W80">
        <v>0</v>
      </c>
      <c r="X80">
        <v>1389511793</v>
      </c>
      <c r="Y80">
        <f t="shared" si="28"/>
        <v>1.95</v>
      </c>
      <c r="AA80">
        <v>0</v>
      </c>
      <c r="AB80">
        <v>125.73</v>
      </c>
      <c r="AC80">
        <v>0</v>
      </c>
      <c r="AD80">
        <v>0</v>
      </c>
      <c r="AE80">
        <v>0</v>
      </c>
      <c r="AF80">
        <v>95.25</v>
      </c>
      <c r="AG80">
        <v>0</v>
      </c>
      <c r="AH80">
        <v>0</v>
      </c>
      <c r="AI80">
        <v>1</v>
      </c>
      <c r="AJ80">
        <v>1.32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0</v>
      </c>
      <c r="AQ80">
        <v>1</v>
      </c>
      <c r="AR80">
        <v>0</v>
      </c>
      <c r="AS80" t="s">
        <v>3</v>
      </c>
      <c r="AT80">
        <v>1.95</v>
      </c>
      <c r="AU80" t="s">
        <v>3</v>
      </c>
      <c r="AV80">
        <v>1</v>
      </c>
      <c r="AW80">
        <v>2</v>
      </c>
      <c r="AX80">
        <v>89849040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185.73749999999998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185.73749999999998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f>ROUND(Y80*Source!I38*DO80,7)</f>
        <v>0</v>
      </c>
      <c r="CX80">
        <f>ROUND(Y80*Source!I38,7)</f>
        <v>0.330096</v>
      </c>
      <c r="CY80">
        <f>AB80</f>
        <v>125.73</v>
      </c>
      <c r="CZ80">
        <f>AF80</f>
        <v>95.25</v>
      </c>
      <c r="DA80">
        <f>AJ80</f>
        <v>1.32</v>
      </c>
      <c r="DB80">
        <f t="shared" si="29"/>
        <v>185.74</v>
      </c>
      <c r="DC80">
        <f t="shared" si="30"/>
        <v>0</v>
      </c>
      <c r="DD80" t="s">
        <v>3</v>
      </c>
      <c r="DE80" t="s">
        <v>3</v>
      </c>
      <c r="DF80">
        <f>ROUND(ROUND(AE80,2)*CX80,2)</f>
        <v>0</v>
      </c>
      <c r="DG80">
        <f>ROUND(ROUND(AF80*AJ80,2)*CX80,2)</f>
        <v>41.5</v>
      </c>
      <c r="DH80">
        <f t="shared" si="32"/>
        <v>0</v>
      </c>
      <c r="DI80">
        <f t="shared" si="33"/>
        <v>0</v>
      </c>
      <c r="DJ80">
        <f>DG80+DH80</f>
        <v>41.5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ROW(Source!A38)</f>
        <v>38</v>
      </c>
      <c r="B81">
        <v>89848907</v>
      </c>
      <c r="C81">
        <v>89849029</v>
      </c>
      <c r="D81">
        <v>88809769</v>
      </c>
      <c r="E81">
        <v>1</v>
      </c>
      <c r="F81">
        <v>1</v>
      </c>
      <c r="G81">
        <v>1</v>
      </c>
      <c r="H81">
        <v>2</v>
      </c>
      <c r="I81" t="s">
        <v>386</v>
      </c>
      <c r="J81" t="s">
        <v>387</v>
      </c>
      <c r="K81" t="s">
        <v>388</v>
      </c>
      <c r="L81">
        <v>1368</v>
      </c>
      <c r="N81">
        <v>1011</v>
      </c>
      <c r="O81" t="s">
        <v>371</v>
      </c>
      <c r="P81" t="s">
        <v>371</v>
      </c>
      <c r="Q81">
        <v>1</v>
      </c>
      <c r="W81">
        <v>0</v>
      </c>
      <c r="X81">
        <v>1489071418</v>
      </c>
      <c r="Y81">
        <f t="shared" si="28"/>
        <v>0.2</v>
      </c>
      <c r="AA81">
        <v>0</v>
      </c>
      <c r="AB81">
        <v>583.05999999999995</v>
      </c>
      <c r="AC81">
        <v>497.46</v>
      </c>
      <c r="AD81">
        <v>0</v>
      </c>
      <c r="AE81">
        <v>0</v>
      </c>
      <c r="AF81">
        <v>477.92</v>
      </c>
      <c r="AG81">
        <v>497.46</v>
      </c>
      <c r="AH81">
        <v>0</v>
      </c>
      <c r="AI81">
        <v>1</v>
      </c>
      <c r="AJ81">
        <v>1.22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0</v>
      </c>
      <c r="AQ81">
        <v>1</v>
      </c>
      <c r="AR81">
        <v>0</v>
      </c>
      <c r="AS81" t="s">
        <v>3</v>
      </c>
      <c r="AT81">
        <v>0.2</v>
      </c>
      <c r="AU81" t="s">
        <v>3</v>
      </c>
      <c r="AV81">
        <v>1</v>
      </c>
      <c r="AW81">
        <v>2</v>
      </c>
      <c r="AX81">
        <v>89849041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95.584000000000003</v>
      </c>
      <c r="BL81">
        <v>99.492000000000004</v>
      </c>
      <c r="BM81">
        <v>0</v>
      </c>
      <c r="BN81">
        <v>0</v>
      </c>
      <c r="BO81">
        <v>0.2</v>
      </c>
      <c r="BP81">
        <v>1</v>
      </c>
      <c r="BQ81">
        <v>0</v>
      </c>
      <c r="BR81">
        <v>95.584000000000003</v>
      </c>
      <c r="BS81">
        <v>99.492000000000004</v>
      </c>
      <c r="BT81">
        <v>0</v>
      </c>
      <c r="BU81">
        <v>0</v>
      </c>
      <c r="BV81">
        <v>0.2</v>
      </c>
      <c r="BW81">
        <v>1</v>
      </c>
      <c r="CV81">
        <v>0</v>
      </c>
      <c r="CW81">
        <f>ROUND(Y81*Source!I38*DO81,7)</f>
        <v>3.3855999999999997E-2</v>
      </c>
      <c r="CX81">
        <f>ROUND(Y81*Source!I38,7)</f>
        <v>3.3855999999999997E-2</v>
      </c>
      <c r="CY81">
        <f>AB81</f>
        <v>583.05999999999995</v>
      </c>
      <c r="CZ81">
        <f>AF81</f>
        <v>477.92</v>
      </c>
      <c r="DA81">
        <f>AJ81</f>
        <v>1.22</v>
      </c>
      <c r="DB81">
        <f t="shared" si="29"/>
        <v>95.58</v>
      </c>
      <c r="DC81">
        <f t="shared" si="30"/>
        <v>99.49</v>
      </c>
      <c r="DD81" t="s">
        <v>3</v>
      </c>
      <c r="DE81" t="s">
        <v>3</v>
      </c>
      <c r="DF81">
        <f>ROUND(ROUND(AE81,2)*CX81,2)</f>
        <v>0</v>
      </c>
      <c r="DG81">
        <f>ROUND(ROUND(AF81*AJ81,2)*CX81,2)</f>
        <v>19.739999999999998</v>
      </c>
      <c r="DH81">
        <f t="shared" si="32"/>
        <v>16.84</v>
      </c>
      <c r="DI81">
        <f t="shared" si="33"/>
        <v>0</v>
      </c>
      <c r="DJ81">
        <f>DG81+DH81</f>
        <v>36.58</v>
      </c>
      <c r="DK81">
        <v>0</v>
      </c>
      <c r="DL81" t="s">
        <v>379</v>
      </c>
      <c r="DM81">
        <v>4</v>
      </c>
      <c r="DN81" t="s">
        <v>365</v>
      </c>
      <c r="DO81">
        <v>1</v>
      </c>
    </row>
    <row r="82" spans="1:119" x14ac:dyDescent="0.2">
      <c r="A82">
        <f>ROW(Source!A38)</f>
        <v>38</v>
      </c>
      <c r="B82">
        <v>89848907</v>
      </c>
      <c r="C82">
        <v>89849029</v>
      </c>
      <c r="D82">
        <v>88758282</v>
      </c>
      <c r="E82">
        <v>1</v>
      </c>
      <c r="F82">
        <v>1</v>
      </c>
      <c r="G82">
        <v>1</v>
      </c>
      <c r="H82">
        <v>3</v>
      </c>
      <c r="I82" t="s">
        <v>447</v>
      </c>
      <c r="J82" t="s">
        <v>448</v>
      </c>
      <c r="K82" t="s">
        <v>449</v>
      </c>
      <c r="L82">
        <v>1348</v>
      </c>
      <c r="N82">
        <v>1009</v>
      </c>
      <c r="O82" t="s">
        <v>127</v>
      </c>
      <c r="P82" t="s">
        <v>127</v>
      </c>
      <c r="Q82">
        <v>1000</v>
      </c>
      <c r="W82">
        <v>0</v>
      </c>
      <c r="X82">
        <v>-1311910089</v>
      </c>
      <c r="Y82">
        <f t="shared" si="28"/>
        <v>2.4E-2</v>
      </c>
      <c r="AA82">
        <v>66539.820000000007</v>
      </c>
      <c r="AB82">
        <v>0</v>
      </c>
      <c r="AC82">
        <v>0</v>
      </c>
      <c r="AD82">
        <v>0</v>
      </c>
      <c r="AE82">
        <v>62186.75</v>
      </c>
      <c r="AF82">
        <v>0</v>
      </c>
      <c r="AG82">
        <v>0</v>
      </c>
      <c r="AH82">
        <v>0</v>
      </c>
      <c r="AI82">
        <v>1.07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0</v>
      </c>
      <c r="AQ82">
        <v>1</v>
      </c>
      <c r="AR82">
        <v>0</v>
      </c>
      <c r="AS82" t="s">
        <v>3</v>
      </c>
      <c r="AT82">
        <v>2.4E-2</v>
      </c>
      <c r="AU82" t="s">
        <v>3</v>
      </c>
      <c r="AV82">
        <v>0</v>
      </c>
      <c r="AW82">
        <v>2</v>
      </c>
      <c r="AX82">
        <v>89849044</v>
      </c>
      <c r="AY82">
        <v>1</v>
      </c>
      <c r="AZ82">
        <v>0</v>
      </c>
      <c r="BA82">
        <v>84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1492.482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1492.482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ROUND(Y82*Source!I38,7)</f>
        <v>4.0626999999999998E-3</v>
      </c>
      <c r="CY82">
        <f>AA82</f>
        <v>66539.820000000007</v>
      </c>
      <c r="CZ82">
        <f>AE82</f>
        <v>62186.75</v>
      </c>
      <c r="DA82">
        <f>AI82</f>
        <v>1.07</v>
      </c>
      <c r="DB82">
        <f t="shared" si="29"/>
        <v>1492.48</v>
      </c>
      <c r="DC82">
        <f t="shared" si="30"/>
        <v>0</v>
      </c>
      <c r="DD82" t="s">
        <v>3</v>
      </c>
      <c r="DE82" t="s">
        <v>3</v>
      </c>
      <c r="DF82">
        <f>ROUND(ROUND(AE82*AI82,2)*CX82,2)</f>
        <v>270.33</v>
      </c>
      <c r="DG82">
        <f>ROUND(ROUND(AF82,2)*CX82,2)</f>
        <v>0</v>
      </c>
      <c r="DH82">
        <f t="shared" si="32"/>
        <v>0</v>
      </c>
      <c r="DI82">
        <f t="shared" si="33"/>
        <v>0</v>
      </c>
      <c r="DJ82">
        <f>DF82</f>
        <v>270.33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ROW(Source!A38)</f>
        <v>38</v>
      </c>
      <c r="B83">
        <v>89848907</v>
      </c>
      <c r="C83">
        <v>89849029</v>
      </c>
      <c r="D83">
        <v>88762680</v>
      </c>
      <c r="E83">
        <v>1</v>
      </c>
      <c r="F83">
        <v>1</v>
      </c>
      <c r="G83">
        <v>1</v>
      </c>
      <c r="H83">
        <v>3</v>
      </c>
      <c r="I83" t="s">
        <v>399</v>
      </c>
      <c r="J83" t="s">
        <v>400</v>
      </c>
      <c r="K83" t="s">
        <v>401</v>
      </c>
      <c r="L83">
        <v>1346</v>
      </c>
      <c r="N83">
        <v>1009</v>
      </c>
      <c r="O83" t="s">
        <v>392</v>
      </c>
      <c r="P83" t="s">
        <v>392</v>
      </c>
      <c r="Q83">
        <v>1</v>
      </c>
      <c r="W83">
        <v>0</v>
      </c>
      <c r="X83">
        <v>-1739629809</v>
      </c>
      <c r="Y83">
        <f t="shared" si="28"/>
        <v>0.1</v>
      </c>
      <c r="AA83">
        <v>80.8</v>
      </c>
      <c r="AB83">
        <v>0</v>
      </c>
      <c r="AC83">
        <v>0</v>
      </c>
      <c r="AD83">
        <v>0</v>
      </c>
      <c r="AE83">
        <v>56.11</v>
      </c>
      <c r="AF83">
        <v>0</v>
      </c>
      <c r="AG83">
        <v>0</v>
      </c>
      <c r="AH83">
        <v>0</v>
      </c>
      <c r="AI83">
        <v>1.44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0</v>
      </c>
      <c r="AQ83">
        <v>1</v>
      </c>
      <c r="AR83">
        <v>0</v>
      </c>
      <c r="AS83" t="s">
        <v>3</v>
      </c>
      <c r="AT83">
        <v>0.1</v>
      </c>
      <c r="AU83" t="s">
        <v>3</v>
      </c>
      <c r="AV83">
        <v>0</v>
      </c>
      <c r="AW83">
        <v>2</v>
      </c>
      <c r="AX83">
        <v>89849045</v>
      </c>
      <c r="AY83">
        <v>1</v>
      </c>
      <c r="AZ83">
        <v>0</v>
      </c>
      <c r="BA83">
        <v>85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5.6110000000000007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5.6110000000000007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v>0</v>
      </c>
      <c r="CX83">
        <f>ROUND(Y83*Source!I38,7)</f>
        <v>1.6927999999999999E-2</v>
      </c>
      <c r="CY83">
        <f>AA83</f>
        <v>80.8</v>
      </c>
      <c r="CZ83">
        <f>AE83</f>
        <v>56.11</v>
      </c>
      <c r="DA83">
        <f>AI83</f>
        <v>1.44</v>
      </c>
      <c r="DB83">
        <f t="shared" si="29"/>
        <v>5.61</v>
      </c>
      <c r="DC83">
        <f t="shared" si="30"/>
        <v>0</v>
      </c>
      <c r="DD83" t="s">
        <v>3</v>
      </c>
      <c r="DE83" t="s">
        <v>3</v>
      </c>
      <c r="DF83">
        <f>ROUND(ROUND(AE83*AI83,2)*CX83,2)</f>
        <v>1.37</v>
      </c>
      <c r="DG83">
        <f>ROUND(ROUND(AF83,2)*CX83,2)</f>
        <v>0</v>
      </c>
      <c r="DH83">
        <f t="shared" si="32"/>
        <v>0</v>
      </c>
      <c r="DI83">
        <f t="shared" si="33"/>
        <v>0</v>
      </c>
      <c r="DJ83">
        <f>DF83</f>
        <v>1.37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ROW(Source!A39)</f>
        <v>39</v>
      </c>
      <c r="B84">
        <v>89848907</v>
      </c>
      <c r="C84">
        <v>89847779</v>
      </c>
      <c r="D84">
        <v>86187017</v>
      </c>
      <c r="E84">
        <v>112</v>
      </c>
      <c r="F84">
        <v>1</v>
      </c>
      <c r="G84">
        <v>1</v>
      </c>
      <c r="H84">
        <v>1</v>
      </c>
      <c r="I84" t="s">
        <v>380</v>
      </c>
      <c r="J84" t="s">
        <v>3</v>
      </c>
      <c r="K84" t="s">
        <v>450</v>
      </c>
      <c r="L84">
        <v>1191</v>
      </c>
      <c r="N84">
        <v>1013</v>
      </c>
      <c r="O84" t="s">
        <v>365</v>
      </c>
      <c r="P84" t="s">
        <v>365</v>
      </c>
      <c r="Q84">
        <v>1</v>
      </c>
      <c r="W84">
        <v>0</v>
      </c>
      <c r="X84">
        <v>32079103</v>
      </c>
      <c r="Y84">
        <f t="shared" si="28"/>
        <v>9</v>
      </c>
      <c r="AA84">
        <v>0</v>
      </c>
      <c r="AB84">
        <v>0</v>
      </c>
      <c r="AC84">
        <v>0</v>
      </c>
      <c r="AD84">
        <v>458.48</v>
      </c>
      <c r="AE84">
        <v>0</v>
      </c>
      <c r="AF84">
        <v>0</v>
      </c>
      <c r="AG84">
        <v>0</v>
      </c>
      <c r="AH84">
        <v>458.48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0</v>
      </c>
      <c r="AQ84">
        <v>1</v>
      </c>
      <c r="AR84">
        <v>0</v>
      </c>
      <c r="AS84" t="s">
        <v>3</v>
      </c>
      <c r="AT84">
        <v>9</v>
      </c>
      <c r="AU84" t="s">
        <v>3</v>
      </c>
      <c r="AV84">
        <v>1</v>
      </c>
      <c r="AW84">
        <v>2</v>
      </c>
      <c r="AX84">
        <v>89847791</v>
      </c>
      <c r="AY84">
        <v>1</v>
      </c>
      <c r="AZ84">
        <v>0</v>
      </c>
      <c r="BA84">
        <v>86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4126.32</v>
      </c>
      <c r="BN84">
        <v>9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4126.32</v>
      </c>
      <c r="BU84">
        <v>9</v>
      </c>
      <c r="BV84">
        <v>0</v>
      </c>
      <c r="BW84">
        <v>1</v>
      </c>
      <c r="CU84">
        <f>ROUND(AT84*Source!I39*AH84*AL84,2)</f>
        <v>4126.32</v>
      </c>
      <c r="CV84">
        <f>ROUND(Y84*Source!I39,7)</f>
        <v>9</v>
      </c>
      <c r="CW84">
        <v>0</v>
      </c>
      <c r="CX84">
        <f>ROUND(Y84*Source!I39,7)</f>
        <v>9</v>
      </c>
      <c r="CY84">
        <f>AD84</f>
        <v>458.48</v>
      </c>
      <c r="CZ84">
        <f>AH84</f>
        <v>458.48</v>
      </c>
      <c r="DA84">
        <f>AL84</f>
        <v>1</v>
      </c>
      <c r="DB84">
        <f t="shared" si="29"/>
        <v>4126.32</v>
      </c>
      <c r="DC84">
        <f t="shared" si="30"/>
        <v>0</v>
      </c>
      <c r="DD84" t="s">
        <v>3</v>
      </c>
      <c r="DE84" t="s">
        <v>3</v>
      </c>
      <c r="DF84">
        <f>ROUND(ROUND(AE84,2)*CX84,2)</f>
        <v>0</v>
      </c>
      <c r="DG84">
        <f>ROUND(ROUND(AF84,2)*CX84,2)</f>
        <v>0</v>
      </c>
      <c r="DH84">
        <f t="shared" si="32"/>
        <v>0</v>
      </c>
      <c r="DI84">
        <f t="shared" si="33"/>
        <v>4126.32</v>
      </c>
      <c r="DJ84">
        <f>DI84</f>
        <v>4126.32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ROW(Source!A39)</f>
        <v>39</v>
      </c>
      <c r="B85">
        <v>89848907</v>
      </c>
      <c r="C85">
        <v>89847779</v>
      </c>
      <c r="D85">
        <v>86187254</v>
      </c>
      <c r="E85">
        <v>112</v>
      </c>
      <c r="F85">
        <v>1</v>
      </c>
      <c r="G85">
        <v>1</v>
      </c>
      <c r="H85">
        <v>1</v>
      </c>
      <c r="I85" t="s">
        <v>366</v>
      </c>
      <c r="J85" t="s">
        <v>3</v>
      </c>
      <c r="K85" t="s">
        <v>367</v>
      </c>
      <c r="L85">
        <v>1191</v>
      </c>
      <c r="N85">
        <v>1013</v>
      </c>
      <c r="O85" t="s">
        <v>365</v>
      </c>
      <c r="P85" t="s">
        <v>365</v>
      </c>
      <c r="Q85">
        <v>1</v>
      </c>
      <c r="W85">
        <v>0</v>
      </c>
      <c r="X85">
        <v>-1417349443</v>
      </c>
      <c r="Y85">
        <f t="shared" si="28"/>
        <v>3.21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0</v>
      </c>
      <c r="AQ85">
        <v>1</v>
      </c>
      <c r="AR85">
        <v>0</v>
      </c>
      <c r="AS85" t="s">
        <v>3</v>
      </c>
      <c r="AT85">
        <v>3.21</v>
      </c>
      <c r="AU85" t="s">
        <v>3</v>
      </c>
      <c r="AV85">
        <v>2</v>
      </c>
      <c r="AW85">
        <v>2</v>
      </c>
      <c r="AX85">
        <v>89847792</v>
      </c>
      <c r="AY85">
        <v>1</v>
      </c>
      <c r="AZ85">
        <v>0</v>
      </c>
      <c r="BA85">
        <v>87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ROUND(Y85*Source!I39,7)</f>
        <v>3.21</v>
      </c>
      <c r="CY85">
        <f>AD85</f>
        <v>0</v>
      </c>
      <c r="CZ85">
        <f>AH85</f>
        <v>0</v>
      </c>
      <c r="DA85">
        <f>AL85</f>
        <v>1</v>
      </c>
      <c r="DB85">
        <f t="shared" si="29"/>
        <v>0</v>
      </c>
      <c r="DC85">
        <f t="shared" si="30"/>
        <v>0</v>
      </c>
      <c r="DD85" t="s">
        <v>3</v>
      </c>
      <c r="DE85" t="s">
        <v>3</v>
      </c>
      <c r="DF85">
        <f>ROUND(ROUND(AE85,2)*CX85,2)</f>
        <v>0</v>
      </c>
      <c r="DG85">
        <f>ROUND(ROUND(AF85,2)*CX85,2)</f>
        <v>0</v>
      </c>
      <c r="DH85">
        <f t="shared" si="32"/>
        <v>0</v>
      </c>
      <c r="DI85">
        <f t="shared" si="33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ROW(Source!A39)</f>
        <v>39</v>
      </c>
      <c r="B86">
        <v>89848907</v>
      </c>
      <c r="C86">
        <v>89847779</v>
      </c>
      <c r="D86">
        <v>86304287</v>
      </c>
      <c r="E86">
        <v>1</v>
      </c>
      <c r="F86">
        <v>1</v>
      </c>
      <c r="G86">
        <v>1</v>
      </c>
      <c r="H86">
        <v>2</v>
      </c>
      <c r="I86" t="s">
        <v>382</v>
      </c>
      <c r="J86" t="s">
        <v>451</v>
      </c>
      <c r="K86" t="s">
        <v>384</v>
      </c>
      <c r="L86">
        <v>1368</v>
      </c>
      <c r="N86">
        <v>1011</v>
      </c>
      <c r="O86" t="s">
        <v>371</v>
      </c>
      <c r="P86" t="s">
        <v>371</v>
      </c>
      <c r="Q86">
        <v>1</v>
      </c>
      <c r="W86">
        <v>0</v>
      </c>
      <c r="X86">
        <v>-1030140311</v>
      </c>
      <c r="Y86">
        <f t="shared" si="28"/>
        <v>2.6</v>
      </c>
      <c r="AA86">
        <v>0</v>
      </c>
      <c r="AB86">
        <v>2569.19</v>
      </c>
      <c r="AC86">
        <v>386.65</v>
      </c>
      <c r="AD86">
        <v>0</v>
      </c>
      <c r="AE86">
        <v>0</v>
      </c>
      <c r="AF86">
        <v>2088.77</v>
      </c>
      <c r="AG86">
        <v>386.65</v>
      </c>
      <c r="AH86">
        <v>0</v>
      </c>
      <c r="AI86">
        <v>1</v>
      </c>
      <c r="AJ86">
        <v>1.23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0</v>
      </c>
      <c r="AQ86">
        <v>1</v>
      </c>
      <c r="AR86">
        <v>0</v>
      </c>
      <c r="AS86" t="s">
        <v>3</v>
      </c>
      <c r="AT86">
        <v>2.6</v>
      </c>
      <c r="AU86" t="s">
        <v>3</v>
      </c>
      <c r="AV86">
        <v>1</v>
      </c>
      <c r="AW86">
        <v>2</v>
      </c>
      <c r="AX86">
        <v>89847793</v>
      </c>
      <c r="AY86">
        <v>2</v>
      </c>
      <c r="AZ86">
        <v>65536</v>
      </c>
      <c r="BA86">
        <v>88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5430.8020000000006</v>
      </c>
      <c r="BL86">
        <v>1005.29</v>
      </c>
      <c r="BM86">
        <v>0</v>
      </c>
      <c r="BN86">
        <v>0</v>
      </c>
      <c r="BO86">
        <v>2.6</v>
      </c>
      <c r="BP86">
        <v>1</v>
      </c>
      <c r="BQ86">
        <v>0</v>
      </c>
      <c r="BR86">
        <v>5430.8020000000006</v>
      </c>
      <c r="BS86">
        <v>1005.29</v>
      </c>
      <c r="BT86">
        <v>0</v>
      </c>
      <c r="BU86">
        <v>0</v>
      </c>
      <c r="BV86">
        <v>2.6</v>
      </c>
      <c r="BW86">
        <v>1</v>
      </c>
      <c r="CV86">
        <v>0</v>
      </c>
      <c r="CW86">
        <f>ROUND(Y86*Source!I39*DO86,7)</f>
        <v>2.6</v>
      </c>
      <c r="CX86">
        <f>ROUND(Y86*Source!I39,7)</f>
        <v>2.6</v>
      </c>
      <c r="CY86">
        <f>AB86</f>
        <v>2569.19</v>
      </c>
      <c r="CZ86">
        <f>AF86</f>
        <v>2088.77</v>
      </c>
      <c r="DA86">
        <f>AJ86</f>
        <v>1.23</v>
      </c>
      <c r="DB86">
        <f t="shared" si="29"/>
        <v>5430.8</v>
      </c>
      <c r="DC86">
        <f t="shared" si="30"/>
        <v>1005.29</v>
      </c>
      <c r="DD86" t="s">
        <v>3</v>
      </c>
      <c r="DE86" t="s">
        <v>3</v>
      </c>
      <c r="DF86">
        <f>ROUND(ROUND(AE86,2)*CX86,2)</f>
        <v>0</v>
      </c>
      <c r="DG86">
        <f>ROUND(ROUND(AF86*AJ86,2)*CX86,2)</f>
        <v>6679.89</v>
      </c>
      <c r="DH86">
        <f t="shared" si="32"/>
        <v>1005.29</v>
      </c>
      <c r="DI86">
        <f t="shared" si="33"/>
        <v>0</v>
      </c>
      <c r="DJ86">
        <f>DG86+DH86</f>
        <v>7685.18</v>
      </c>
      <c r="DK86">
        <v>0</v>
      </c>
      <c r="DL86" t="s">
        <v>385</v>
      </c>
      <c r="DM86">
        <v>5</v>
      </c>
      <c r="DN86" t="s">
        <v>365</v>
      </c>
      <c r="DO86">
        <v>1</v>
      </c>
    </row>
    <row r="87" spans="1:119" x14ac:dyDescent="0.2">
      <c r="A87">
        <f>ROW(Source!A39)</f>
        <v>39</v>
      </c>
      <c r="B87">
        <v>89848907</v>
      </c>
      <c r="C87">
        <v>89847779</v>
      </c>
      <c r="D87">
        <v>86305286</v>
      </c>
      <c r="E87">
        <v>1</v>
      </c>
      <c r="F87">
        <v>1</v>
      </c>
      <c r="G87">
        <v>1</v>
      </c>
      <c r="H87">
        <v>2</v>
      </c>
      <c r="I87" t="s">
        <v>386</v>
      </c>
      <c r="J87" t="s">
        <v>387</v>
      </c>
      <c r="K87" t="s">
        <v>388</v>
      </c>
      <c r="L87">
        <v>1368</v>
      </c>
      <c r="N87">
        <v>1011</v>
      </c>
      <c r="O87" t="s">
        <v>371</v>
      </c>
      <c r="P87" t="s">
        <v>371</v>
      </c>
      <c r="Q87">
        <v>1</v>
      </c>
      <c r="W87">
        <v>0</v>
      </c>
      <c r="X87">
        <v>1032761012</v>
      </c>
      <c r="Y87">
        <f t="shared" si="28"/>
        <v>0.61</v>
      </c>
      <c r="AA87">
        <v>0</v>
      </c>
      <c r="AB87">
        <v>583.05999999999995</v>
      </c>
      <c r="AC87">
        <v>336.43</v>
      </c>
      <c r="AD87">
        <v>0</v>
      </c>
      <c r="AE87">
        <v>0</v>
      </c>
      <c r="AF87">
        <v>477.92</v>
      </c>
      <c r="AG87">
        <v>336.43</v>
      </c>
      <c r="AH87">
        <v>0</v>
      </c>
      <c r="AI87">
        <v>1</v>
      </c>
      <c r="AJ87">
        <v>1.22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0</v>
      </c>
      <c r="AQ87">
        <v>1</v>
      </c>
      <c r="AR87">
        <v>0</v>
      </c>
      <c r="AS87" t="s">
        <v>3</v>
      </c>
      <c r="AT87">
        <v>0.61</v>
      </c>
      <c r="AU87" t="s">
        <v>3</v>
      </c>
      <c r="AV87">
        <v>1</v>
      </c>
      <c r="AW87">
        <v>2</v>
      </c>
      <c r="AX87">
        <v>89847794</v>
      </c>
      <c r="AY87">
        <v>2</v>
      </c>
      <c r="AZ87">
        <v>65536</v>
      </c>
      <c r="BA87">
        <v>89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291.53120000000001</v>
      </c>
      <c r="BL87">
        <v>205.22229999999999</v>
      </c>
      <c r="BM87">
        <v>0</v>
      </c>
      <c r="BN87">
        <v>0</v>
      </c>
      <c r="BO87">
        <v>0.61</v>
      </c>
      <c r="BP87">
        <v>1</v>
      </c>
      <c r="BQ87">
        <v>0</v>
      </c>
      <c r="BR87">
        <v>291.53120000000001</v>
      </c>
      <c r="BS87">
        <v>205.22229999999999</v>
      </c>
      <c r="BT87">
        <v>0</v>
      </c>
      <c r="BU87">
        <v>0</v>
      </c>
      <c r="BV87">
        <v>0.61</v>
      </c>
      <c r="BW87">
        <v>1</v>
      </c>
      <c r="CV87">
        <v>0</v>
      </c>
      <c r="CW87">
        <f>ROUND(Y87*Source!I39*DO87,7)</f>
        <v>0.61</v>
      </c>
      <c r="CX87">
        <f>ROUND(Y87*Source!I39,7)</f>
        <v>0.61</v>
      </c>
      <c r="CY87">
        <f>AB87</f>
        <v>583.05999999999995</v>
      </c>
      <c r="CZ87">
        <f>AF87</f>
        <v>477.92</v>
      </c>
      <c r="DA87">
        <f>AJ87</f>
        <v>1.22</v>
      </c>
      <c r="DB87">
        <f t="shared" si="29"/>
        <v>291.52999999999997</v>
      </c>
      <c r="DC87">
        <f t="shared" si="30"/>
        <v>205.22</v>
      </c>
      <c r="DD87" t="s">
        <v>3</v>
      </c>
      <c r="DE87" t="s">
        <v>3</v>
      </c>
      <c r="DF87">
        <f>ROUND(ROUND(AE87,2)*CX87,2)</f>
        <v>0</v>
      </c>
      <c r="DG87">
        <f>ROUND(ROUND(AF87*AJ87,2)*CX87,2)</f>
        <v>355.67</v>
      </c>
      <c r="DH87">
        <f t="shared" si="32"/>
        <v>205.22</v>
      </c>
      <c r="DI87">
        <f t="shared" si="33"/>
        <v>0</v>
      </c>
      <c r="DJ87">
        <f>DG87+DH87</f>
        <v>560.89</v>
      </c>
      <c r="DK87">
        <v>0</v>
      </c>
      <c r="DL87" t="s">
        <v>379</v>
      </c>
      <c r="DM87">
        <v>4</v>
      </c>
      <c r="DN87" t="s">
        <v>365</v>
      </c>
      <c r="DO87">
        <v>1</v>
      </c>
    </row>
    <row r="88" spans="1:119" x14ac:dyDescent="0.2">
      <c r="A88">
        <f>ROW(Source!A39)</f>
        <v>39</v>
      </c>
      <c r="B88">
        <v>89848907</v>
      </c>
      <c r="C88">
        <v>89847779</v>
      </c>
      <c r="D88">
        <v>86255978</v>
      </c>
      <c r="E88">
        <v>1</v>
      </c>
      <c r="F88">
        <v>1</v>
      </c>
      <c r="G88">
        <v>1</v>
      </c>
      <c r="H88">
        <v>3</v>
      </c>
      <c r="I88" t="s">
        <v>389</v>
      </c>
      <c r="J88" t="s">
        <v>390</v>
      </c>
      <c r="K88" t="s">
        <v>391</v>
      </c>
      <c r="L88">
        <v>1346</v>
      </c>
      <c r="N88">
        <v>1009</v>
      </c>
      <c r="O88" t="s">
        <v>392</v>
      </c>
      <c r="P88" t="s">
        <v>392</v>
      </c>
      <c r="Q88">
        <v>1</v>
      </c>
      <c r="W88">
        <v>0</v>
      </c>
      <c r="X88">
        <v>1205799243</v>
      </c>
      <c r="Y88">
        <f t="shared" si="28"/>
        <v>0.1</v>
      </c>
      <c r="AA88">
        <v>421.77</v>
      </c>
      <c r="AB88">
        <v>0</v>
      </c>
      <c r="AC88">
        <v>0</v>
      </c>
      <c r="AD88">
        <v>0</v>
      </c>
      <c r="AE88">
        <v>238.29</v>
      </c>
      <c r="AF88">
        <v>0</v>
      </c>
      <c r="AG88">
        <v>0</v>
      </c>
      <c r="AH88">
        <v>0</v>
      </c>
      <c r="AI88">
        <v>1.77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0</v>
      </c>
      <c r="AQ88">
        <v>1</v>
      </c>
      <c r="AR88">
        <v>0</v>
      </c>
      <c r="AS88" t="s">
        <v>3</v>
      </c>
      <c r="AT88">
        <v>0.1</v>
      </c>
      <c r="AU88" t="s">
        <v>3</v>
      </c>
      <c r="AV88">
        <v>0</v>
      </c>
      <c r="AW88">
        <v>2</v>
      </c>
      <c r="AX88">
        <v>89847795</v>
      </c>
      <c r="AY88">
        <v>1</v>
      </c>
      <c r="AZ88">
        <v>0</v>
      </c>
      <c r="BA88">
        <v>90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23.829000000000001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23.829000000000001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v>0</v>
      </c>
      <c r="CX88">
        <f>ROUND(Y88*Source!I39,7)</f>
        <v>0.1</v>
      </c>
      <c r="CY88">
        <f t="shared" ref="CY88:CY94" si="34">AA88</f>
        <v>421.77</v>
      </c>
      <c r="CZ88">
        <f t="shared" ref="CZ88:CZ94" si="35">AE88</f>
        <v>238.29</v>
      </c>
      <c r="DA88">
        <f t="shared" ref="DA88:DA94" si="36">AI88</f>
        <v>1.77</v>
      </c>
      <c r="DB88">
        <f t="shared" si="29"/>
        <v>23.83</v>
      </c>
      <c r="DC88">
        <f t="shared" si="30"/>
        <v>0</v>
      </c>
      <c r="DD88" t="s">
        <v>3</v>
      </c>
      <c r="DE88" t="s">
        <v>3</v>
      </c>
      <c r="DF88">
        <f t="shared" ref="DF88:DF94" si="37">ROUND(ROUND(AE88*AI88,2)*CX88,2)</f>
        <v>42.18</v>
      </c>
      <c r="DG88">
        <f t="shared" ref="DG88:DG100" si="38">ROUND(ROUND(AF88,2)*CX88,2)</f>
        <v>0</v>
      </c>
      <c r="DH88">
        <f t="shared" si="32"/>
        <v>0</v>
      </c>
      <c r="DI88">
        <f t="shared" si="33"/>
        <v>0</v>
      </c>
      <c r="DJ88">
        <f t="shared" ref="DJ88:DJ94" si="39">DF88</f>
        <v>42.18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ROW(Source!A39)</f>
        <v>39</v>
      </c>
      <c r="B89">
        <v>89848907</v>
      </c>
      <c r="C89">
        <v>89847779</v>
      </c>
      <c r="D89">
        <v>86255985</v>
      </c>
      <c r="E89">
        <v>1</v>
      </c>
      <c r="F89">
        <v>1</v>
      </c>
      <c r="G89">
        <v>1</v>
      </c>
      <c r="H89">
        <v>3</v>
      </c>
      <c r="I89" t="s">
        <v>393</v>
      </c>
      <c r="J89" t="s">
        <v>452</v>
      </c>
      <c r="K89" t="s">
        <v>395</v>
      </c>
      <c r="L89">
        <v>1346</v>
      </c>
      <c r="N89">
        <v>1009</v>
      </c>
      <c r="O89" t="s">
        <v>392</v>
      </c>
      <c r="P89" t="s">
        <v>392</v>
      </c>
      <c r="Q89">
        <v>1</v>
      </c>
      <c r="W89">
        <v>0</v>
      </c>
      <c r="X89">
        <v>1757275136</v>
      </c>
      <c r="Y89">
        <f t="shared" si="28"/>
        <v>0.03</v>
      </c>
      <c r="AA89">
        <v>103.6</v>
      </c>
      <c r="AB89">
        <v>0</v>
      </c>
      <c r="AC89">
        <v>0</v>
      </c>
      <c r="AD89">
        <v>0</v>
      </c>
      <c r="AE89">
        <v>58.53</v>
      </c>
      <c r="AF89">
        <v>0</v>
      </c>
      <c r="AG89">
        <v>0</v>
      </c>
      <c r="AH89">
        <v>0</v>
      </c>
      <c r="AI89">
        <v>1.77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0</v>
      </c>
      <c r="AQ89">
        <v>1</v>
      </c>
      <c r="AR89">
        <v>0</v>
      </c>
      <c r="AS89" t="s">
        <v>3</v>
      </c>
      <c r="AT89">
        <v>0.03</v>
      </c>
      <c r="AU89" t="s">
        <v>3</v>
      </c>
      <c r="AV89">
        <v>0</v>
      </c>
      <c r="AW89">
        <v>2</v>
      </c>
      <c r="AX89">
        <v>89847796</v>
      </c>
      <c r="AY89">
        <v>1</v>
      </c>
      <c r="AZ89">
        <v>0</v>
      </c>
      <c r="BA89">
        <v>91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1.7559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1.7559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v>0</v>
      </c>
      <c r="CX89">
        <f>ROUND(Y89*Source!I39,7)</f>
        <v>0.03</v>
      </c>
      <c r="CY89">
        <f t="shared" si="34"/>
        <v>103.6</v>
      </c>
      <c r="CZ89">
        <f t="shared" si="35"/>
        <v>58.53</v>
      </c>
      <c r="DA89">
        <f t="shared" si="36"/>
        <v>1.77</v>
      </c>
      <c r="DB89">
        <f t="shared" si="29"/>
        <v>1.76</v>
      </c>
      <c r="DC89">
        <f t="shared" si="30"/>
        <v>0</v>
      </c>
      <c r="DD89" t="s">
        <v>3</v>
      </c>
      <c r="DE89" t="s">
        <v>3</v>
      </c>
      <c r="DF89">
        <f t="shared" si="37"/>
        <v>3.11</v>
      </c>
      <c r="DG89">
        <f t="shared" si="38"/>
        <v>0</v>
      </c>
      <c r="DH89">
        <f t="shared" si="32"/>
        <v>0</v>
      </c>
      <c r="DI89">
        <f t="shared" si="33"/>
        <v>0</v>
      </c>
      <c r="DJ89">
        <f t="shared" si="39"/>
        <v>3.11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ROW(Source!A39)</f>
        <v>39</v>
      </c>
      <c r="B90">
        <v>89848907</v>
      </c>
      <c r="C90">
        <v>89847779</v>
      </c>
      <c r="D90">
        <v>86260179</v>
      </c>
      <c r="E90">
        <v>1</v>
      </c>
      <c r="F90">
        <v>1</v>
      </c>
      <c r="G90">
        <v>1</v>
      </c>
      <c r="H90">
        <v>3</v>
      </c>
      <c r="I90" t="s">
        <v>399</v>
      </c>
      <c r="J90" t="s">
        <v>400</v>
      </c>
      <c r="K90" t="s">
        <v>401</v>
      </c>
      <c r="L90">
        <v>1346</v>
      </c>
      <c r="N90">
        <v>1009</v>
      </c>
      <c r="O90" t="s">
        <v>392</v>
      </c>
      <c r="P90" t="s">
        <v>392</v>
      </c>
      <c r="Q90">
        <v>1</v>
      </c>
      <c r="W90">
        <v>0</v>
      </c>
      <c r="X90">
        <v>1826362753</v>
      </c>
      <c r="Y90">
        <f t="shared" si="28"/>
        <v>0.02</v>
      </c>
      <c r="AA90">
        <v>80.8</v>
      </c>
      <c r="AB90">
        <v>0</v>
      </c>
      <c r="AC90">
        <v>0</v>
      </c>
      <c r="AD90">
        <v>0</v>
      </c>
      <c r="AE90">
        <v>56.11</v>
      </c>
      <c r="AF90">
        <v>0</v>
      </c>
      <c r="AG90">
        <v>0</v>
      </c>
      <c r="AH90">
        <v>0</v>
      </c>
      <c r="AI90">
        <v>1.44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0</v>
      </c>
      <c r="AQ90">
        <v>1</v>
      </c>
      <c r="AR90">
        <v>0</v>
      </c>
      <c r="AS90" t="s">
        <v>3</v>
      </c>
      <c r="AT90">
        <v>0.02</v>
      </c>
      <c r="AU90" t="s">
        <v>3</v>
      </c>
      <c r="AV90">
        <v>0</v>
      </c>
      <c r="AW90">
        <v>2</v>
      </c>
      <c r="AX90">
        <v>89847798</v>
      </c>
      <c r="AY90">
        <v>1</v>
      </c>
      <c r="AZ90">
        <v>0</v>
      </c>
      <c r="BA90">
        <v>93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1.1222000000000001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1.1222000000000001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v>0</v>
      </c>
      <c r="CX90">
        <f>ROUND(Y90*Source!I39,7)</f>
        <v>0.02</v>
      </c>
      <c r="CY90">
        <f t="shared" si="34"/>
        <v>80.8</v>
      </c>
      <c r="CZ90">
        <f t="shared" si="35"/>
        <v>56.11</v>
      </c>
      <c r="DA90">
        <f t="shared" si="36"/>
        <v>1.44</v>
      </c>
      <c r="DB90">
        <f t="shared" si="29"/>
        <v>1.1200000000000001</v>
      </c>
      <c r="DC90">
        <f t="shared" si="30"/>
        <v>0</v>
      </c>
      <c r="DD90" t="s">
        <v>3</v>
      </c>
      <c r="DE90" t="s">
        <v>3</v>
      </c>
      <c r="DF90">
        <f t="shared" si="37"/>
        <v>1.62</v>
      </c>
      <c r="DG90">
        <f t="shared" si="38"/>
        <v>0</v>
      </c>
      <c r="DH90">
        <f t="shared" si="32"/>
        <v>0</v>
      </c>
      <c r="DI90">
        <f t="shared" si="33"/>
        <v>0</v>
      </c>
      <c r="DJ90">
        <f t="shared" si="39"/>
        <v>1.62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ROW(Source!A39)</f>
        <v>39</v>
      </c>
      <c r="B91">
        <v>89848907</v>
      </c>
      <c r="C91">
        <v>89847779</v>
      </c>
      <c r="D91">
        <v>86275523</v>
      </c>
      <c r="E91">
        <v>1</v>
      </c>
      <c r="F91">
        <v>1</v>
      </c>
      <c r="G91">
        <v>1</v>
      </c>
      <c r="H91">
        <v>3</v>
      </c>
      <c r="I91" t="s">
        <v>410</v>
      </c>
      <c r="J91" t="s">
        <v>411</v>
      </c>
      <c r="K91" t="s">
        <v>412</v>
      </c>
      <c r="L91">
        <v>1348</v>
      </c>
      <c r="N91">
        <v>1009</v>
      </c>
      <c r="O91" t="s">
        <v>127</v>
      </c>
      <c r="P91" t="s">
        <v>127</v>
      </c>
      <c r="Q91">
        <v>1000</v>
      </c>
      <c r="W91">
        <v>0</v>
      </c>
      <c r="X91">
        <v>1506624618</v>
      </c>
      <c r="Y91">
        <f t="shared" si="28"/>
        <v>4.0000000000000002E-4</v>
      </c>
      <c r="AA91">
        <v>80257.66</v>
      </c>
      <c r="AB91">
        <v>0</v>
      </c>
      <c r="AC91">
        <v>0</v>
      </c>
      <c r="AD91">
        <v>0</v>
      </c>
      <c r="AE91">
        <v>61265.39</v>
      </c>
      <c r="AF91">
        <v>0</v>
      </c>
      <c r="AG91">
        <v>0</v>
      </c>
      <c r="AH91">
        <v>0</v>
      </c>
      <c r="AI91">
        <v>1.31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0</v>
      </c>
      <c r="AQ91">
        <v>1</v>
      </c>
      <c r="AR91">
        <v>0</v>
      </c>
      <c r="AS91" t="s">
        <v>3</v>
      </c>
      <c r="AT91">
        <v>4.0000000000000002E-4</v>
      </c>
      <c r="AU91" t="s">
        <v>3</v>
      </c>
      <c r="AV91">
        <v>0</v>
      </c>
      <c r="AW91">
        <v>2</v>
      </c>
      <c r="AX91">
        <v>89847803</v>
      </c>
      <c r="AY91">
        <v>1</v>
      </c>
      <c r="AZ91">
        <v>0</v>
      </c>
      <c r="BA91">
        <v>98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24.506156000000001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24.506156000000001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v>0</v>
      </c>
      <c r="CX91">
        <f>ROUND(Y91*Source!I39,7)</f>
        <v>4.0000000000000002E-4</v>
      </c>
      <c r="CY91">
        <f t="shared" si="34"/>
        <v>80257.66</v>
      </c>
      <c r="CZ91">
        <f t="shared" si="35"/>
        <v>61265.39</v>
      </c>
      <c r="DA91">
        <f t="shared" si="36"/>
        <v>1.31</v>
      </c>
      <c r="DB91">
        <f t="shared" si="29"/>
        <v>24.51</v>
      </c>
      <c r="DC91">
        <f t="shared" si="30"/>
        <v>0</v>
      </c>
      <c r="DD91" t="s">
        <v>3</v>
      </c>
      <c r="DE91" t="s">
        <v>3</v>
      </c>
      <c r="DF91">
        <f t="shared" si="37"/>
        <v>32.1</v>
      </c>
      <c r="DG91">
        <f t="shared" si="38"/>
        <v>0</v>
      </c>
      <c r="DH91">
        <f t="shared" si="32"/>
        <v>0</v>
      </c>
      <c r="DI91">
        <f t="shared" si="33"/>
        <v>0</v>
      </c>
      <c r="DJ91">
        <f t="shared" si="39"/>
        <v>32.1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ROW(Source!A39)</f>
        <v>39</v>
      </c>
      <c r="B92">
        <v>89848907</v>
      </c>
      <c r="C92">
        <v>89847779</v>
      </c>
      <c r="D92">
        <v>86275551</v>
      </c>
      <c r="E92">
        <v>1</v>
      </c>
      <c r="F92">
        <v>1</v>
      </c>
      <c r="G92">
        <v>1</v>
      </c>
      <c r="H92">
        <v>3</v>
      </c>
      <c r="I92" t="s">
        <v>413</v>
      </c>
      <c r="J92" t="s">
        <v>414</v>
      </c>
      <c r="K92" t="s">
        <v>415</v>
      </c>
      <c r="L92">
        <v>1348</v>
      </c>
      <c r="N92">
        <v>1009</v>
      </c>
      <c r="O92" t="s">
        <v>127</v>
      </c>
      <c r="P92" t="s">
        <v>127</v>
      </c>
      <c r="Q92">
        <v>1000</v>
      </c>
      <c r="W92">
        <v>0</v>
      </c>
      <c r="X92">
        <v>277510809</v>
      </c>
      <c r="Y92">
        <f t="shared" si="28"/>
        <v>1E-4</v>
      </c>
      <c r="AA92">
        <v>97625.600000000006</v>
      </c>
      <c r="AB92">
        <v>0</v>
      </c>
      <c r="AC92">
        <v>0</v>
      </c>
      <c r="AD92">
        <v>0</v>
      </c>
      <c r="AE92">
        <v>80020.98</v>
      </c>
      <c r="AF92">
        <v>0</v>
      </c>
      <c r="AG92">
        <v>0</v>
      </c>
      <c r="AH92">
        <v>0</v>
      </c>
      <c r="AI92">
        <v>1.22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0</v>
      </c>
      <c r="AQ92">
        <v>1</v>
      </c>
      <c r="AR92">
        <v>0</v>
      </c>
      <c r="AS92" t="s">
        <v>3</v>
      </c>
      <c r="AT92">
        <v>1E-4</v>
      </c>
      <c r="AU92" t="s">
        <v>3</v>
      </c>
      <c r="AV92">
        <v>0</v>
      </c>
      <c r="AW92">
        <v>2</v>
      </c>
      <c r="AX92">
        <v>89847804</v>
      </c>
      <c r="AY92">
        <v>1</v>
      </c>
      <c r="AZ92">
        <v>0</v>
      </c>
      <c r="BA92">
        <v>99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8.0020980000000002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8.0020980000000002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v>0</v>
      </c>
      <c r="CX92">
        <f>ROUND(Y92*Source!I39,7)</f>
        <v>1E-4</v>
      </c>
      <c r="CY92">
        <f t="shared" si="34"/>
        <v>97625.600000000006</v>
      </c>
      <c r="CZ92">
        <f t="shared" si="35"/>
        <v>80020.98</v>
      </c>
      <c r="DA92">
        <f t="shared" si="36"/>
        <v>1.22</v>
      </c>
      <c r="DB92">
        <f t="shared" si="29"/>
        <v>8</v>
      </c>
      <c r="DC92">
        <f t="shared" si="30"/>
        <v>0</v>
      </c>
      <c r="DD92" t="s">
        <v>3</v>
      </c>
      <c r="DE92" t="s">
        <v>3</v>
      </c>
      <c r="DF92">
        <f t="shared" si="37"/>
        <v>9.76</v>
      </c>
      <c r="DG92">
        <f t="shared" si="38"/>
        <v>0</v>
      </c>
      <c r="DH92">
        <f t="shared" si="32"/>
        <v>0</v>
      </c>
      <c r="DI92">
        <f t="shared" si="33"/>
        <v>0</v>
      </c>
      <c r="DJ92">
        <f t="shared" si="39"/>
        <v>9.76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ROW(Source!A39)</f>
        <v>39</v>
      </c>
      <c r="B93">
        <v>89848907</v>
      </c>
      <c r="C93">
        <v>89847779</v>
      </c>
      <c r="D93">
        <v>86282904</v>
      </c>
      <c r="E93">
        <v>1</v>
      </c>
      <c r="F93">
        <v>1</v>
      </c>
      <c r="G93">
        <v>1</v>
      </c>
      <c r="H93">
        <v>3</v>
      </c>
      <c r="I93" t="s">
        <v>50</v>
      </c>
      <c r="J93" t="s">
        <v>53</v>
      </c>
      <c r="K93" t="s">
        <v>51</v>
      </c>
      <c r="L93">
        <v>1425</v>
      </c>
      <c r="N93">
        <v>1013</v>
      </c>
      <c r="O93" t="s">
        <v>52</v>
      </c>
      <c r="P93" t="s">
        <v>52</v>
      </c>
      <c r="Q93">
        <v>1</v>
      </c>
      <c r="W93">
        <v>0</v>
      </c>
      <c r="X93">
        <v>1499783694</v>
      </c>
      <c r="Y93">
        <f t="shared" si="28"/>
        <v>0.06</v>
      </c>
      <c r="AA93">
        <v>1227.76</v>
      </c>
      <c r="AB93">
        <v>0</v>
      </c>
      <c r="AC93">
        <v>0</v>
      </c>
      <c r="AD93">
        <v>0</v>
      </c>
      <c r="AE93">
        <v>1031.73</v>
      </c>
      <c r="AF93">
        <v>0</v>
      </c>
      <c r="AG93">
        <v>0</v>
      </c>
      <c r="AH93">
        <v>0</v>
      </c>
      <c r="AI93">
        <v>1.19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0</v>
      </c>
      <c r="AQ93">
        <v>1</v>
      </c>
      <c r="AR93">
        <v>0</v>
      </c>
      <c r="AS93" t="s">
        <v>3</v>
      </c>
      <c r="AT93">
        <v>0.06</v>
      </c>
      <c r="AU93" t="s">
        <v>3</v>
      </c>
      <c r="AV93">
        <v>0</v>
      </c>
      <c r="AW93">
        <v>2</v>
      </c>
      <c r="AX93">
        <v>89847805</v>
      </c>
      <c r="AY93">
        <v>1</v>
      </c>
      <c r="AZ93">
        <v>0</v>
      </c>
      <c r="BA93">
        <v>100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61.903799999999997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61.903799999999997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1</v>
      </c>
      <c r="CV93">
        <v>0</v>
      </c>
      <c r="CW93">
        <v>0</v>
      </c>
      <c r="CX93">
        <f>ROUND(Y93*Source!I39,7)</f>
        <v>0.06</v>
      </c>
      <c r="CY93">
        <f t="shared" si="34"/>
        <v>1227.76</v>
      </c>
      <c r="CZ93">
        <f t="shared" si="35"/>
        <v>1031.73</v>
      </c>
      <c r="DA93">
        <f t="shared" si="36"/>
        <v>1.19</v>
      </c>
      <c r="DB93">
        <f t="shared" si="29"/>
        <v>61.9</v>
      </c>
      <c r="DC93">
        <f t="shared" si="30"/>
        <v>0</v>
      </c>
      <c r="DD93" t="s">
        <v>3</v>
      </c>
      <c r="DE93" t="s">
        <v>3</v>
      </c>
      <c r="DF93">
        <f t="shared" si="37"/>
        <v>73.67</v>
      </c>
      <c r="DG93">
        <f t="shared" si="38"/>
        <v>0</v>
      </c>
      <c r="DH93">
        <f t="shared" si="32"/>
        <v>0</v>
      </c>
      <c r="DI93">
        <f t="shared" si="33"/>
        <v>0</v>
      </c>
      <c r="DJ93">
        <f t="shared" si="39"/>
        <v>73.67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ROW(Source!A39)</f>
        <v>39</v>
      </c>
      <c r="B94">
        <v>89848907</v>
      </c>
      <c r="C94">
        <v>89847779</v>
      </c>
      <c r="D94">
        <v>83097306</v>
      </c>
      <c r="E94">
        <v>1</v>
      </c>
      <c r="F94">
        <v>1</v>
      </c>
      <c r="G94">
        <v>1</v>
      </c>
      <c r="H94">
        <v>3</v>
      </c>
      <c r="I94" t="s">
        <v>50</v>
      </c>
      <c r="J94" t="s">
        <v>53</v>
      </c>
      <c r="K94" t="s">
        <v>51</v>
      </c>
      <c r="L94">
        <v>1425</v>
      </c>
      <c r="N94">
        <v>1013</v>
      </c>
      <c r="O94" t="s">
        <v>52</v>
      </c>
      <c r="P94" t="s">
        <v>52</v>
      </c>
      <c r="Q94">
        <v>1</v>
      </c>
      <c r="W94">
        <v>0</v>
      </c>
      <c r="X94">
        <v>-1425750680</v>
      </c>
      <c r="Y94">
        <f t="shared" si="28"/>
        <v>-0.06</v>
      </c>
      <c r="AA94">
        <v>1227.76</v>
      </c>
      <c r="AB94">
        <v>0</v>
      </c>
      <c r="AC94">
        <v>0</v>
      </c>
      <c r="AD94">
        <v>0</v>
      </c>
      <c r="AE94">
        <v>1031.73</v>
      </c>
      <c r="AF94">
        <v>0</v>
      </c>
      <c r="AG94">
        <v>0</v>
      </c>
      <c r="AH94">
        <v>0</v>
      </c>
      <c r="AI94">
        <v>1.19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0</v>
      </c>
      <c r="AQ94">
        <v>0</v>
      </c>
      <c r="AR94">
        <v>0</v>
      </c>
      <c r="AS94" t="s">
        <v>3</v>
      </c>
      <c r="AT94">
        <v>-0.06</v>
      </c>
      <c r="AU94" t="s">
        <v>3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ROUND(Y94*Source!I39,7)</f>
        <v>-0.06</v>
      </c>
      <c r="CY94">
        <f t="shared" si="34"/>
        <v>1227.76</v>
      </c>
      <c r="CZ94">
        <f t="shared" si="35"/>
        <v>1031.73</v>
      </c>
      <c r="DA94">
        <f t="shared" si="36"/>
        <v>1.19</v>
      </c>
      <c r="DB94">
        <f t="shared" si="29"/>
        <v>-61.9</v>
      </c>
      <c r="DC94">
        <f t="shared" si="30"/>
        <v>0</v>
      </c>
      <c r="DD94" t="s">
        <v>3</v>
      </c>
      <c r="DE94" t="s">
        <v>3</v>
      </c>
      <c r="DF94">
        <f t="shared" si="37"/>
        <v>-73.67</v>
      </c>
      <c r="DG94">
        <f t="shared" si="38"/>
        <v>0</v>
      </c>
      <c r="DH94">
        <f t="shared" si="32"/>
        <v>0</v>
      </c>
      <c r="DI94">
        <f t="shared" si="33"/>
        <v>0</v>
      </c>
      <c r="DJ94">
        <f t="shared" si="39"/>
        <v>-73.67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ROW(Source!A41)</f>
        <v>41</v>
      </c>
      <c r="B95">
        <v>89848907</v>
      </c>
      <c r="C95">
        <v>89847812</v>
      </c>
      <c r="D95">
        <v>86187212</v>
      </c>
      <c r="E95">
        <v>112</v>
      </c>
      <c r="F95">
        <v>1</v>
      </c>
      <c r="G95">
        <v>1</v>
      </c>
      <c r="H95">
        <v>1</v>
      </c>
      <c r="I95" t="s">
        <v>453</v>
      </c>
      <c r="J95" t="s">
        <v>3</v>
      </c>
      <c r="K95" t="s">
        <v>454</v>
      </c>
      <c r="L95">
        <v>1369</v>
      </c>
      <c r="N95">
        <v>1013</v>
      </c>
      <c r="O95" t="s">
        <v>455</v>
      </c>
      <c r="P95" t="s">
        <v>455</v>
      </c>
      <c r="Q95">
        <v>1</v>
      </c>
      <c r="W95">
        <v>0</v>
      </c>
      <c r="X95">
        <v>-236928766</v>
      </c>
      <c r="Y95">
        <f t="shared" si="28"/>
        <v>0.99</v>
      </c>
      <c r="AA95">
        <v>0</v>
      </c>
      <c r="AB95">
        <v>0</v>
      </c>
      <c r="AC95">
        <v>0</v>
      </c>
      <c r="AD95">
        <v>404.65</v>
      </c>
      <c r="AE95">
        <v>0</v>
      </c>
      <c r="AF95">
        <v>0</v>
      </c>
      <c r="AG95">
        <v>0</v>
      </c>
      <c r="AH95">
        <v>404.65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0.99</v>
      </c>
      <c r="AU95" t="s">
        <v>3</v>
      </c>
      <c r="AV95">
        <v>1</v>
      </c>
      <c r="AW95">
        <v>2</v>
      </c>
      <c r="AX95">
        <v>89847826</v>
      </c>
      <c r="AY95">
        <v>1</v>
      </c>
      <c r="AZ95">
        <v>0</v>
      </c>
      <c r="BA95">
        <v>106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400.6035</v>
      </c>
      <c r="BN95">
        <v>0.99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400.6035</v>
      </c>
      <c r="BU95">
        <v>0.99</v>
      </c>
      <c r="BV95">
        <v>0</v>
      </c>
      <c r="BW95">
        <v>1</v>
      </c>
      <c r="CU95">
        <f>ROUND(AT95*Source!I41*AH95*AL95,2)</f>
        <v>66.099999999999994</v>
      </c>
      <c r="CV95">
        <f>ROUND(Y95*Source!I41,7)</f>
        <v>0.16335</v>
      </c>
      <c r="CW95">
        <v>0</v>
      </c>
      <c r="CX95">
        <f>ROUND(Y95*Source!I41,7)</f>
        <v>0.16335</v>
      </c>
      <c r="CY95">
        <f>AD95</f>
        <v>404.65</v>
      </c>
      <c r="CZ95">
        <f>AH95</f>
        <v>404.65</v>
      </c>
      <c r="DA95">
        <f>AL95</f>
        <v>1</v>
      </c>
      <c r="DB95">
        <f t="shared" si="29"/>
        <v>400.6</v>
      </c>
      <c r="DC95">
        <f t="shared" si="30"/>
        <v>0</v>
      </c>
      <c r="DD95" t="s">
        <v>3</v>
      </c>
      <c r="DE95" t="s">
        <v>3</v>
      </c>
      <c r="DF95">
        <f t="shared" ref="DF95:DF119" si="40">ROUND(ROUND(AE95,2)*CX95,2)</f>
        <v>0</v>
      </c>
      <c r="DG95">
        <f t="shared" si="38"/>
        <v>0</v>
      </c>
      <c r="DH95">
        <f t="shared" si="32"/>
        <v>0</v>
      </c>
      <c r="DI95">
        <f t="shared" si="33"/>
        <v>66.099999999999994</v>
      </c>
      <c r="DJ95">
        <f>DI95</f>
        <v>66.099999999999994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ROW(Source!A41)</f>
        <v>41</v>
      </c>
      <c r="B96">
        <v>89848907</v>
      </c>
      <c r="C96">
        <v>89847812</v>
      </c>
      <c r="D96">
        <v>86187214</v>
      </c>
      <c r="E96">
        <v>112</v>
      </c>
      <c r="F96">
        <v>1</v>
      </c>
      <c r="G96">
        <v>1</v>
      </c>
      <c r="H96">
        <v>1</v>
      </c>
      <c r="I96" t="s">
        <v>456</v>
      </c>
      <c r="J96" t="s">
        <v>3</v>
      </c>
      <c r="K96" t="s">
        <v>457</v>
      </c>
      <c r="L96">
        <v>1369</v>
      </c>
      <c r="N96">
        <v>1013</v>
      </c>
      <c r="O96" t="s">
        <v>455</v>
      </c>
      <c r="P96" t="s">
        <v>455</v>
      </c>
      <c r="Q96">
        <v>1</v>
      </c>
      <c r="W96">
        <v>0</v>
      </c>
      <c r="X96">
        <v>-587036825</v>
      </c>
      <c r="Y96">
        <f t="shared" si="28"/>
        <v>47.29</v>
      </c>
      <c r="AA96">
        <v>0</v>
      </c>
      <c r="AB96">
        <v>0</v>
      </c>
      <c r="AC96">
        <v>0</v>
      </c>
      <c r="AD96">
        <v>441.78</v>
      </c>
      <c r="AE96">
        <v>0</v>
      </c>
      <c r="AF96">
        <v>0</v>
      </c>
      <c r="AG96">
        <v>0</v>
      </c>
      <c r="AH96">
        <v>441.78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47.29</v>
      </c>
      <c r="AU96" t="s">
        <v>3</v>
      </c>
      <c r="AV96">
        <v>1</v>
      </c>
      <c r="AW96">
        <v>2</v>
      </c>
      <c r="AX96">
        <v>89847827</v>
      </c>
      <c r="AY96">
        <v>1</v>
      </c>
      <c r="AZ96">
        <v>0</v>
      </c>
      <c r="BA96">
        <v>107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20891.776199999997</v>
      </c>
      <c r="BN96">
        <v>47.29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20891.776199999997</v>
      </c>
      <c r="BU96">
        <v>47.29</v>
      </c>
      <c r="BV96">
        <v>0</v>
      </c>
      <c r="BW96">
        <v>1</v>
      </c>
      <c r="CU96">
        <f>ROUND(AT96*Source!I41*AH96*AL96,2)</f>
        <v>3447.14</v>
      </c>
      <c r="CV96">
        <f>ROUND(Y96*Source!I41,7)</f>
        <v>7.8028500000000003</v>
      </c>
      <c r="CW96">
        <v>0</v>
      </c>
      <c r="CX96">
        <f>ROUND(Y96*Source!I41,7)</f>
        <v>7.8028500000000003</v>
      </c>
      <c r="CY96">
        <f>AD96</f>
        <v>441.78</v>
      </c>
      <c r="CZ96">
        <f>AH96</f>
        <v>441.78</v>
      </c>
      <c r="DA96">
        <f>AL96</f>
        <v>1</v>
      </c>
      <c r="DB96">
        <f t="shared" si="29"/>
        <v>20891.78</v>
      </c>
      <c r="DC96">
        <f t="shared" si="30"/>
        <v>0</v>
      </c>
      <c r="DD96" t="s">
        <v>3</v>
      </c>
      <c r="DE96" t="s">
        <v>3</v>
      </c>
      <c r="DF96">
        <f t="shared" si="40"/>
        <v>0</v>
      </c>
      <c r="DG96">
        <f t="shared" si="38"/>
        <v>0</v>
      </c>
      <c r="DH96">
        <f t="shared" si="32"/>
        <v>0</v>
      </c>
      <c r="DI96">
        <f t="shared" si="33"/>
        <v>3447.14</v>
      </c>
      <c r="DJ96">
        <f>DI96</f>
        <v>3447.14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ROW(Source!A41)</f>
        <v>41</v>
      </c>
      <c r="B97">
        <v>89848907</v>
      </c>
      <c r="C97">
        <v>89847812</v>
      </c>
      <c r="D97">
        <v>86187220</v>
      </c>
      <c r="E97">
        <v>112</v>
      </c>
      <c r="F97">
        <v>1</v>
      </c>
      <c r="G97">
        <v>1</v>
      </c>
      <c r="H97">
        <v>1</v>
      </c>
      <c r="I97" t="s">
        <v>458</v>
      </c>
      <c r="J97" t="s">
        <v>3</v>
      </c>
      <c r="K97" t="s">
        <v>459</v>
      </c>
      <c r="L97">
        <v>1369</v>
      </c>
      <c r="N97">
        <v>1013</v>
      </c>
      <c r="O97" t="s">
        <v>455</v>
      </c>
      <c r="P97" t="s">
        <v>455</v>
      </c>
      <c r="Q97">
        <v>1</v>
      </c>
      <c r="W97">
        <v>0</v>
      </c>
      <c r="X97">
        <v>-512803540</v>
      </c>
      <c r="Y97">
        <f t="shared" ref="Y97:Y119" si="41">AT97</f>
        <v>23.42</v>
      </c>
      <c r="AA97">
        <v>0</v>
      </c>
      <c r="AB97">
        <v>0</v>
      </c>
      <c r="AC97">
        <v>0</v>
      </c>
      <c r="AD97">
        <v>497.46</v>
      </c>
      <c r="AE97">
        <v>0</v>
      </c>
      <c r="AF97">
        <v>0</v>
      </c>
      <c r="AG97">
        <v>0</v>
      </c>
      <c r="AH97">
        <v>497.46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23.42</v>
      </c>
      <c r="AU97" t="s">
        <v>3</v>
      </c>
      <c r="AV97">
        <v>1</v>
      </c>
      <c r="AW97">
        <v>2</v>
      </c>
      <c r="AX97">
        <v>89847828</v>
      </c>
      <c r="AY97">
        <v>1</v>
      </c>
      <c r="AZ97">
        <v>0</v>
      </c>
      <c r="BA97">
        <v>108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11650.513200000001</v>
      </c>
      <c r="BN97">
        <v>23.42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11650.513200000001</v>
      </c>
      <c r="BU97">
        <v>23.42</v>
      </c>
      <c r="BV97">
        <v>0</v>
      </c>
      <c r="BW97">
        <v>1</v>
      </c>
      <c r="CU97">
        <f>ROUND(AT97*Source!I41*AH97*AL97,2)</f>
        <v>1922.33</v>
      </c>
      <c r="CV97">
        <f>ROUND(Y97*Source!I41,7)</f>
        <v>3.8643000000000001</v>
      </c>
      <c r="CW97">
        <v>0</v>
      </c>
      <c r="CX97">
        <f>ROUND(Y97*Source!I41,7)</f>
        <v>3.8643000000000001</v>
      </c>
      <c r="CY97">
        <f>AD97</f>
        <v>497.46</v>
      </c>
      <c r="CZ97">
        <f>AH97</f>
        <v>497.46</v>
      </c>
      <c r="DA97">
        <f>AL97</f>
        <v>1</v>
      </c>
      <c r="DB97">
        <f t="shared" ref="DB97:DB119" si="42">ROUND(ROUND(AT97*CZ97,2),6)</f>
        <v>11650.51</v>
      </c>
      <c r="DC97">
        <f t="shared" ref="DC97:DC119" si="43">ROUND(ROUND(AT97*AG97,2),6)</f>
        <v>0</v>
      </c>
      <c r="DD97" t="s">
        <v>3</v>
      </c>
      <c r="DE97" t="s">
        <v>3</v>
      </c>
      <c r="DF97">
        <f t="shared" si="40"/>
        <v>0</v>
      </c>
      <c r="DG97">
        <f t="shared" si="38"/>
        <v>0</v>
      </c>
      <c r="DH97">
        <f t="shared" ref="DH97:DH128" si="44">ROUND(ROUND(AG97,2)*CX97,2)</f>
        <v>0</v>
      </c>
      <c r="DI97">
        <f t="shared" ref="DI97:DI128" si="45">ROUND(ROUND(AH97,2)*CX97,2)</f>
        <v>1922.33</v>
      </c>
      <c r="DJ97">
        <f>DI97</f>
        <v>1922.33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ROW(Source!A41)</f>
        <v>41</v>
      </c>
      <c r="B98">
        <v>89848907</v>
      </c>
      <c r="C98">
        <v>89847812</v>
      </c>
      <c r="D98">
        <v>86187222</v>
      </c>
      <c r="E98">
        <v>112</v>
      </c>
      <c r="F98">
        <v>1</v>
      </c>
      <c r="G98">
        <v>1</v>
      </c>
      <c r="H98">
        <v>1</v>
      </c>
      <c r="I98" t="s">
        <v>460</v>
      </c>
      <c r="J98" t="s">
        <v>3</v>
      </c>
      <c r="K98" t="s">
        <v>461</v>
      </c>
      <c r="L98">
        <v>1369</v>
      </c>
      <c r="N98">
        <v>1013</v>
      </c>
      <c r="O98" t="s">
        <v>455</v>
      </c>
      <c r="P98" t="s">
        <v>455</v>
      </c>
      <c r="Q98">
        <v>1</v>
      </c>
      <c r="W98">
        <v>0</v>
      </c>
      <c r="X98">
        <v>1518711480</v>
      </c>
      <c r="Y98">
        <f t="shared" si="41"/>
        <v>23.42</v>
      </c>
      <c r="AA98">
        <v>0</v>
      </c>
      <c r="AB98">
        <v>0</v>
      </c>
      <c r="AC98">
        <v>0</v>
      </c>
      <c r="AD98">
        <v>571.71</v>
      </c>
      <c r="AE98">
        <v>0</v>
      </c>
      <c r="AF98">
        <v>0</v>
      </c>
      <c r="AG98">
        <v>0</v>
      </c>
      <c r="AH98">
        <v>571.71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23.42</v>
      </c>
      <c r="AU98" t="s">
        <v>3</v>
      </c>
      <c r="AV98">
        <v>1</v>
      </c>
      <c r="AW98">
        <v>2</v>
      </c>
      <c r="AX98">
        <v>89847829</v>
      </c>
      <c r="AY98">
        <v>1</v>
      </c>
      <c r="AZ98">
        <v>0</v>
      </c>
      <c r="BA98">
        <v>109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13389.448200000003</v>
      </c>
      <c r="BN98">
        <v>23.42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13389.448200000003</v>
      </c>
      <c r="BU98">
        <v>23.42</v>
      </c>
      <c r="BV98">
        <v>0</v>
      </c>
      <c r="BW98">
        <v>1</v>
      </c>
      <c r="CU98">
        <f>ROUND(AT98*Source!I41*AH98*AL98,2)</f>
        <v>2209.2600000000002</v>
      </c>
      <c r="CV98">
        <f>ROUND(Y98*Source!I41,7)</f>
        <v>3.8643000000000001</v>
      </c>
      <c r="CW98">
        <v>0</v>
      </c>
      <c r="CX98">
        <f>ROUND(Y98*Source!I41,7)</f>
        <v>3.8643000000000001</v>
      </c>
      <c r="CY98">
        <f>AD98</f>
        <v>571.71</v>
      </c>
      <c r="CZ98">
        <f>AH98</f>
        <v>571.71</v>
      </c>
      <c r="DA98">
        <f>AL98</f>
        <v>1</v>
      </c>
      <c r="DB98">
        <f t="shared" si="42"/>
        <v>13389.45</v>
      </c>
      <c r="DC98">
        <f t="shared" si="43"/>
        <v>0</v>
      </c>
      <c r="DD98" t="s">
        <v>3</v>
      </c>
      <c r="DE98" t="s">
        <v>3</v>
      </c>
      <c r="DF98">
        <f t="shared" si="40"/>
        <v>0</v>
      </c>
      <c r="DG98">
        <f t="shared" si="38"/>
        <v>0</v>
      </c>
      <c r="DH98">
        <f t="shared" si="44"/>
        <v>0</v>
      </c>
      <c r="DI98">
        <f t="shared" si="45"/>
        <v>2209.2600000000002</v>
      </c>
      <c r="DJ98">
        <f>DI98</f>
        <v>2209.2600000000002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ROW(Source!A41)</f>
        <v>41</v>
      </c>
      <c r="B99">
        <v>89848907</v>
      </c>
      <c r="C99">
        <v>89847812</v>
      </c>
      <c r="D99">
        <v>86187254</v>
      </c>
      <c r="E99">
        <v>112</v>
      </c>
      <c r="F99">
        <v>1</v>
      </c>
      <c r="G99">
        <v>1</v>
      </c>
      <c r="H99">
        <v>1</v>
      </c>
      <c r="I99" t="s">
        <v>366</v>
      </c>
      <c r="J99" t="s">
        <v>3</v>
      </c>
      <c r="K99" t="s">
        <v>367</v>
      </c>
      <c r="L99">
        <v>1191</v>
      </c>
      <c r="N99">
        <v>1013</v>
      </c>
      <c r="O99" t="s">
        <v>365</v>
      </c>
      <c r="P99" t="s">
        <v>365</v>
      </c>
      <c r="Q99">
        <v>1</v>
      </c>
      <c r="W99">
        <v>0</v>
      </c>
      <c r="X99">
        <v>-1417349443</v>
      </c>
      <c r="Y99">
        <f t="shared" si="41"/>
        <v>24.89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24.89</v>
      </c>
      <c r="AU99" t="s">
        <v>3</v>
      </c>
      <c r="AV99">
        <v>2</v>
      </c>
      <c r="AW99">
        <v>2</v>
      </c>
      <c r="AX99">
        <v>89847830</v>
      </c>
      <c r="AY99">
        <v>1</v>
      </c>
      <c r="AZ99">
        <v>0</v>
      </c>
      <c r="BA99">
        <v>110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ROUND(Y99*Source!I41,7)</f>
        <v>4.1068499999999997</v>
      </c>
      <c r="CY99">
        <f>AD99</f>
        <v>0</v>
      </c>
      <c r="CZ99">
        <f>AH99</f>
        <v>0</v>
      </c>
      <c r="DA99">
        <f>AL99</f>
        <v>1</v>
      </c>
      <c r="DB99">
        <f t="shared" si="42"/>
        <v>0</v>
      </c>
      <c r="DC99">
        <f t="shared" si="43"/>
        <v>0</v>
      </c>
      <c r="DD99" t="s">
        <v>3</v>
      </c>
      <c r="DE99" t="s">
        <v>3</v>
      </c>
      <c r="DF99">
        <f t="shared" si="40"/>
        <v>0</v>
      </c>
      <c r="DG99">
        <f t="shared" si="38"/>
        <v>0</v>
      </c>
      <c r="DH99">
        <f t="shared" si="44"/>
        <v>0</v>
      </c>
      <c r="DI99">
        <f t="shared" si="45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ROW(Source!A41)</f>
        <v>41</v>
      </c>
      <c r="B100">
        <v>89848907</v>
      </c>
      <c r="C100">
        <v>89847812</v>
      </c>
      <c r="D100">
        <v>86304401</v>
      </c>
      <c r="E100">
        <v>1</v>
      </c>
      <c r="F100">
        <v>1</v>
      </c>
      <c r="G100">
        <v>1</v>
      </c>
      <c r="H100">
        <v>2</v>
      </c>
      <c r="I100" t="s">
        <v>368</v>
      </c>
      <c r="J100" t="s">
        <v>369</v>
      </c>
      <c r="K100" t="s">
        <v>370</v>
      </c>
      <c r="L100">
        <v>1368</v>
      </c>
      <c r="N100">
        <v>1011</v>
      </c>
      <c r="O100" t="s">
        <v>371</v>
      </c>
      <c r="P100" t="s">
        <v>371</v>
      </c>
      <c r="Q100">
        <v>1</v>
      </c>
      <c r="W100">
        <v>0</v>
      </c>
      <c r="X100">
        <v>-613270886</v>
      </c>
      <c r="Y100">
        <f t="shared" si="41"/>
        <v>0.75</v>
      </c>
      <c r="AA100">
        <v>0</v>
      </c>
      <c r="AB100">
        <v>1552.12</v>
      </c>
      <c r="AC100">
        <v>668.23</v>
      </c>
      <c r="AD100">
        <v>0</v>
      </c>
      <c r="AE100">
        <v>0</v>
      </c>
      <c r="AF100">
        <v>1552.12</v>
      </c>
      <c r="AG100">
        <v>668.23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0.75</v>
      </c>
      <c r="AU100" t="s">
        <v>3</v>
      </c>
      <c r="AV100">
        <v>1</v>
      </c>
      <c r="AW100">
        <v>2</v>
      </c>
      <c r="AX100">
        <v>89847831</v>
      </c>
      <c r="AY100">
        <v>1</v>
      </c>
      <c r="AZ100">
        <v>0</v>
      </c>
      <c r="BA100">
        <v>111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1164.0899999999999</v>
      </c>
      <c r="BL100">
        <v>501.17250000000001</v>
      </c>
      <c r="BM100">
        <v>0</v>
      </c>
      <c r="BN100">
        <v>0</v>
      </c>
      <c r="BO100">
        <v>0.75</v>
      </c>
      <c r="BP100">
        <v>1</v>
      </c>
      <c r="BQ100">
        <v>0</v>
      </c>
      <c r="BR100">
        <v>1164.0899999999999</v>
      </c>
      <c r="BS100">
        <v>501.17250000000001</v>
      </c>
      <c r="BT100">
        <v>0</v>
      </c>
      <c r="BU100">
        <v>0</v>
      </c>
      <c r="BV100">
        <v>0.75</v>
      </c>
      <c r="BW100">
        <v>1</v>
      </c>
      <c r="CV100">
        <v>0</v>
      </c>
      <c r="CW100">
        <f>ROUND(Y100*Source!I41*DO100,7)</f>
        <v>0.12375</v>
      </c>
      <c r="CX100">
        <f>ROUND(Y100*Source!I41,7)</f>
        <v>0.12375</v>
      </c>
      <c r="CY100">
        <f>AB100</f>
        <v>1552.12</v>
      </c>
      <c r="CZ100">
        <f>AF100</f>
        <v>1552.12</v>
      </c>
      <c r="DA100">
        <f>AJ100</f>
        <v>1</v>
      </c>
      <c r="DB100">
        <f t="shared" si="42"/>
        <v>1164.0899999999999</v>
      </c>
      <c r="DC100">
        <f t="shared" si="43"/>
        <v>501.17</v>
      </c>
      <c r="DD100" t="s">
        <v>3</v>
      </c>
      <c r="DE100" t="s">
        <v>3</v>
      </c>
      <c r="DF100">
        <f t="shared" si="40"/>
        <v>0</v>
      </c>
      <c r="DG100">
        <f t="shared" si="38"/>
        <v>192.07</v>
      </c>
      <c r="DH100">
        <f t="shared" si="44"/>
        <v>82.69</v>
      </c>
      <c r="DI100">
        <f t="shared" si="45"/>
        <v>0</v>
      </c>
      <c r="DJ100">
        <f>DG100+DH100</f>
        <v>274.76</v>
      </c>
      <c r="DK100">
        <v>1</v>
      </c>
      <c r="DL100" t="s">
        <v>372</v>
      </c>
      <c r="DM100">
        <v>6</v>
      </c>
      <c r="DN100" t="s">
        <v>365</v>
      </c>
      <c r="DO100">
        <v>1</v>
      </c>
    </row>
    <row r="101" spans="1:119" x14ac:dyDescent="0.2">
      <c r="A101">
        <f>ROW(Source!A41)</f>
        <v>41</v>
      </c>
      <c r="B101">
        <v>89848907</v>
      </c>
      <c r="C101">
        <v>89847812</v>
      </c>
      <c r="D101">
        <v>86304535</v>
      </c>
      <c r="E101">
        <v>1</v>
      </c>
      <c r="F101">
        <v>1</v>
      </c>
      <c r="G101">
        <v>1</v>
      </c>
      <c r="H101">
        <v>2</v>
      </c>
      <c r="I101" t="s">
        <v>462</v>
      </c>
      <c r="J101" t="s">
        <v>463</v>
      </c>
      <c r="K101" t="s">
        <v>464</v>
      </c>
      <c r="L101">
        <v>1368</v>
      </c>
      <c r="N101">
        <v>1011</v>
      </c>
      <c r="O101" t="s">
        <v>371</v>
      </c>
      <c r="P101" t="s">
        <v>371</v>
      </c>
      <c r="Q101">
        <v>1</v>
      </c>
      <c r="W101">
        <v>0</v>
      </c>
      <c r="X101">
        <v>-1604995044</v>
      </c>
      <c r="Y101">
        <f t="shared" si="41"/>
        <v>0.81</v>
      </c>
      <c r="AA101">
        <v>0</v>
      </c>
      <c r="AB101">
        <v>15.8</v>
      </c>
      <c r="AC101">
        <v>0</v>
      </c>
      <c r="AD101">
        <v>0</v>
      </c>
      <c r="AE101">
        <v>0</v>
      </c>
      <c r="AF101">
        <v>11.45</v>
      </c>
      <c r="AG101">
        <v>0</v>
      </c>
      <c r="AH101">
        <v>0</v>
      </c>
      <c r="AI101">
        <v>1</v>
      </c>
      <c r="AJ101">
        <v>1.38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0.81</v>
      </c>
      <c r="AU101" t="s">
        <v>3</v>
      </c>
      <c r="AV101">
        <v>1</v>
      </c>
      <c r="AW101">
        <v>2</v>
      </c>
      <c r="AX101">
        <v>89847832</v>
      </c>
      <c r="AY101">
        <v>1</v>
      </c>
      <c r="AZ101">
        <v>0</v>
      </c>
      <c r="BA101">
        <v>112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9.2744999999999997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9.2744999999999997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f>ROUND(Y101*Source!I41*DO101,7)</f>
        <v>0</v>
      </c>
      <c r="CX101">
        <f>ROUND(Y101*Source!I41,7)</f>
        <v>0.13364999999999999</v>
      </c>
      <c r="CY101">
        <f>AB101</f>
        <v>15.8</v>
      </c>
      <c r="CZ101">
        <f>AF101</f>
        <v>11.45</v>
      </c>
      <c r="DA101">
        <f>AJ101</f>
        <v>1.38</v>
      </c>
      <c r="DB101">
        <f t="shared" si="42"/>
        <v>9.27</v>
      </c>
      <c r="DC101">
        <f t="shared" si="43"/>
        <v>0</v>
      </c>
      <c r="DD101" t="s">
        <v>3</v>
      </c>
      <c r="DE101" t="s">
        <v>3</v>
      </c>
      <c r="DF101">
        <f t="shared" si="40"/>
        <v>0</v>
      </c>
      <c r="DG101">
        <f>ROUND(ROUND(AF101*AJ101,2)*CX101,2)</f>
        <v>2.11</v>
      </c>
      <c r="DH101">
        <f t="shared" si="44"/>
        <v>0</v>
      </c>
      <c r="DI101">
        <f t="shared" si="45"/>
        <v>0</v>
      </c>
      <c r="DJ101">
        <f>DG101+DH101</f>
        <v>2.11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ROW(Source!A41)</f>
        <v>41</v>
      </c>
      <c r="B102">
        <v>89848907</v>
      </c>
      <c r="C102">
        <v>89847812</v>
      </c>
      <c r="D102">
        <v>86304574</v>
      </c>
      <c r="E102">
        <v>1</v>
      </c>
      <c r="F102">
        <v>1</v>
      </c>
      <c r="G102">
        <v>1</v>
      </c>
      <c r="H102">
        <v>2</v>
      </c>
      <c r="I102" t="s">
        <v>465</v>
      </c>
      <c r="J102" t="s">
        <v>466</v>
      </c>
      <c r="K102" t="s">
        <v>467</v>
      </c>
      <c r="L102">
        <v>1368</v>
      </c>
      <c r="N102">
        <v>1011</v>
      </c>
      <c r="O102" t="s">
        <v>371</v>
      </c>
      <c r="P102" t="s">
        <v>371</v>
      </c>
      <c r="Q102">
        <v>1</v>
      </c>
      <c r="W102">
        <v>0</v>
      </c>
      <c r="X102">
        <v>-780150906</v>
      </c>
      <c r="Y102">
        <f t="shared" si="41"/>
        <v>22.74</v>
      </c>
      <c r="AA102">
        <v>0</v>
      </c>
      <c r="AB102">
        <v>485.42</v>
      </c>
      <c r="AC102">
        <v>336.43</v>
      </c>
      <c r="AD102">
        <v>0</v>
      </c>
      <c r="AE102">
        <v>0</v>
      </c>
      <c r="AF102">
        <v>346.73</v>
      </c>
      <c r="AG102">
        <v>336.43</v>
      </c>
      <c r="AH102">
        <v>0</v>
      </c>
      <c r="AI102">
        <v>1</v>
      </c>
      <c r="AJ102">
        <v>1.4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22.74</v>
      </c>
      <c r="AU102" t="s">
        <v>3</v>
      </c>
      <c r="AV102">
        <v>1</v>
      </c>
      <c r="AW102">
        <v>2</v>
      </c>
      <c r="AX102">
        <v>89847833</v>
      </c>
      <c r="AY102">
        <v>2</v>
      </c>
      <c r="AZ102">
        <v>65536</v>
      </c>
      <c r="BA102">
        <v>113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7884.6401999999998</v>
      </c>
      <c r="BL102">
        <v>7650.4182000000001</v>
      </c>
      <c r="BM102">
        <v>0</v>
      </c>
      <c r="BN102">
        <v>0</v>
      </c>
      <c r="BO102">
        <v>22.74</v>
      </c>
      <c r="BP102">
        <v>1</v>
      </c>
      <c r="BQ102">
        <v>0</v>
      </c>
      <c r="BR102">
        <v>7884.6401999999998</v>
      </c>
      <c r="BS102">
        <v>7650.4182000000001</v>
      </c>
      <c r="BT102">
        <v>0</v>
      </c>
      <c r="BU102">
        <v>0</v>
      </c>
      <c r="BV102">
        <v>22.74</v>
      </c>
      <c r="BW102">
        <v>1</v>
      </c>
      <c r="CV102">
        <v>0</v>
      </c>
      <c r="CW102">
        <f>ROUND(Y102*Source!I41*DO102,7)</f>
        <v>3.7521</v>
      </c>
      <c r="CX102">
        <f>ROUND(Y102*Source!I41,7)</f>
        <v>3.7521</v>
      </c>
      <c r="CY102">
        <f>AB102</f>
        <v>485.42</v>
      </c>
      <c r="CZ102">
        <f>AF102</f>
        <v>346.73</v>
      </c>
      <c r="DA102">
        <f>AJ102</f>
        <v>1.4</v>
      </c>
      <c r="DB102">
        <f t="shared" si="42"/>
        <v>7884.64</v>
      </c>
      <c r="DC102">
        <f t="shared" si="43"/>
        <v>7650.42</v>
      </c>
      <c r="DD102" t="s">
        <v>3</v>
      </c>
      <c r="DE102" t="s">
        <v>3</v>
      </c>
      <c r="DF102">
        <f t="shared" si="40"/>
        <v>0</v>
      </c>
      <c r="DG102">
        <f>ROUND(ROUND(AF102*AJ102,2)*CX102,2)</f>
        <v>1821.34</v>
      </c>
      <c r="DH102">
        <f t="shared" si="44"/>
        <v>1262.32</v>
      </c>
      <c r="DI102">
        <f t="shared" si="45"/>
        <v>0</v>
      </c>
      <c r="DJ102">
        <f>DG102+DH102</f>
        <v>3083.66</v>
      </c>
      <c r="DK102">
        <v>0</v>
      </c>
      <c r="DL102" t="s">
        <v>379</v>
      </c>
      <c r="DM102">
        <v>4</v>
      </c>
      <c r="DN102" t="s">
        <v>365</v>
      </c>
      <c r="DO102">
        <v>1</v>
      </c>
    </row>
    <row r="103" spans="1:119" x14ac:dyDescent="0.2">
      <c r="A103">
        <f>ROW(Source!A41)</f>
        <v>41</v>
      </c>
      <c r="B103">
        <v>89848907</v>
      </c>
      <c r="C103">
        <v>89847812</v>
      </c>
      <c r="D103">
        <v>86305286</v>
      </c>
      <c r="E103">
        <v>1</v>
      </c>
      <c r="F103">
        <v>1</v>
      </c>
      <c r="G103">
        <v>1</v>
      </c>
      <c r="H103">
        <v>2</v>
      </c>
      <c r="I103" t="s">
        <v>386</v>
      </c>
      <c r="J103" t="s">
        <v>387</v>
      </c>
      <c r="K103" t="s">
        <v>388</v>
      </c>
      <c r="L103">
        <v>1368</v>
      </c>
      <c r="N103">
        <v>1011</v>
      </c>
      <c r="O103" t="s">
        <v>371</v>
      </c>
      <c r="P103" t="s">
        <v>371</v>
      </c>
      <c r="Q103">
        <v>1</v>
      </c>
      <c r="W103">
        <v>0</v>
      </c>
      <c r="X103">
        <v>1032761012</v>
      </c>
      <c r="Y103">
        <f t="shared" si="41"/>
        <v>0.59</v>
      </c>
      <c r="AA103">
        <v>0</v>
      </c>
      <c r="AB103">
        <v>583.05999999999995</v>
      </c>
      <c r="AC103">
        <v>336.43</v>
      </c>
      <c r="AD103">
        <v>0</v>
      </c>
      <c r="AE103">
        <v>0</v>
      </c>
      <c r="AF103">
        <v>477.92</v>
      </c>
      <c r="AG103">
        <v>336.43</v>
      </c>
      <c r="AH103">
        <v>0</v>
      </c>
      <c r="AI103">
        <v>1</v>
      </c>
      <c r="AJ103">
        <v>1.22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0.59</v>
      </c>
      <c r="AU103" t="s">
        <v>3</v>
      </c>
      <c r="AV103">
        <v>1</v>
      </c>
      <c r="AW103">
        <v>2</v>
      </c>
      <c r="AX103">
        <v>89847834</v>
      </c>
      <c r="AY103">
        <v>2</v>
      </c>
      <c r="AZ103">
        <v>65536</v>
      </c>
      <c r="BA103">
        <v>114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281.97280000000001</v>
      </c>
      <c r="BL103">
        <v>198.49369999999999</v>
      </c>
      <c r="BM103">
        <v>0</v>
      </c>
      <c r="BN103">
        <v>0</v>
      </c>
      <c r="BO103">
        <v>0.59</v>
      </c>
      <c r="BP103">
        <v>1</v>
      </c>
      <c r="BQ103">
        <v>0</v>
      </c>
      <c r="BR103">
        <v>281.97280000000001</v>
      </c>
      <c r="BS103">
        <v>198.49369999999999</v>
      </c>
      <c r="BT103">
        <v>0</v>
      </c>
      <c r="BU103">
        <v>0</v>
      </c>
      <c r="BV103">
        <v>0.59</v>
      </c>
      <c r="BW103">
        <v>1</v>
      </c>
      <c r="CV103">
        <v>0</v>
      </c>
      <c r="CW103">
        <f>ROUND(Y103*Source!I41*DO103,7)</f>
        <v>9.7350000000000006E-2</v>
      </c>
      <c r="CX103">
        <f>ROUND(Y103*Source!I41,7)</f>
        <v>9.7350000000000006E-2</v>
      </c>
      <c r="CY103">
        <f>AB103</f>
        <v>583.05999999999995</v>
      </c>
      <c r="CZ103">
        <f>AF103</f>
        <v>477.92</v>
      </c>
      <c r="DA103">
        <f>AJ103</f>
        <v>1.22</v>
      </c>
      <c r="DB103">
        <f t="shared" si="42"/>
        <v>281.97000000000003</v>
      </c>
      <c r="DC103">
        <f t="shared" si="43"/>
        <v>198.49</v>
      </c>
      <c r="DD103" t="s">
        <v>3</v>
      </c>
      <c r="DE103" t="s">
        <v>3</v>
      </c>
      <c r="DF103">
        <f t="shared" si="40"/>
        <v>0</v>
      </c>
      <c r="DG103">
        <f>ROUND(ROUND(AF103*AJ103,2)*CX103,2)</f>
        <v>56.76</v>
      </c>
      <c r="DH103">
        <f t="shared" si="44"/>
        <v>32.75</v>
      </c>
      <c r="DI103">
        <f t="shared" si="45"/>
        <v>0</v>
      </c>
      <c r="DJ103">
        <f>DG103+DH103</f>
        <v>89.509999999999991</v>
      </c>
      <c r="DK103">
        <v>0</v>
      </c>
      <c r="DL103" t="s">
        <v>379</v>
      </c>
      <c r="DM103">
        <v>4</v>
      </c>
      <c r="DN103" t="s">
        <v>365</v>
      </c>
      <c r="DO103">
        <v>1</v>
      </c>
    </row>
    <row r="104" spans="1:119" x14ac:dyDescent="0.2">
      <c r="A104">
        <f>ROW(Source!A41)</f>
        <v>41</v>
      </c>
      <c r="B104">
        <v>89848907</v>
      </c>
      <c r="C104">
        <v>89847812</v>
      </c>
      <c r="D104">
        <v>86305480</v>
      </c>
      <c r="E104">
        <v>1</v>
      </c>
      <c r="F104">
        <v>1</v>
      </c>
      <c r="G104">
        <v>1</v>
      </c>
      <c r="H104">
        <v>2</v>
      </c>
      <c r="I104" t="s">
        <v>468</v>
      </c>
      <c r="J104" t="s">
        <v>469</v>
      </c>
      <c r="K104" t="s">
        <v>470</v>
      </c>
      <c r="L104">
        <v>1368</v>
      </c>
      <c r="N104">
        <v>1011</v>
      </c>
      <c r="O104" t="s">
        <v>371</v>
      </c>
      <c r="P104" t="s">
        <v>371</v>
      </c>
      <c r="Q104">
        <v>1</v>
      </c>
      <c r="W104">
        <v>0</v>
      </c>
      <c r="X104">
        <v>1239234272</v>
      </c>
      <c r="Y104">
        <f t="shared" si="41"/>
        <v>0.81</v>
      </c>
      <c r="AA104">
        <v>0</v>
      </c>
      <c r="AB104">
        <v>170.23</v>
      </c>
      <c r="AC104">
        <v>497.46</v>
      </c>
      <c r="AD104">
        <v>0</v>
      </c>
      <c r="AE104">
        <v>0</v>
      </c>
      <c r="AF104">
        <v>170.23</v>
      </c>
      <c r="AG104">
        <v>497.46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0.81</v>
      </c>
      <c r="AU104" t="s">
        <v>3</v>
      </c>
      <c r="AV104">
        <v>1</v>
      </c>
      <c r="AW104">
        <v>2</v>
      </c>
      <c r="AX104">
        <v>89847835</v>
      </c>
      <c r="AY104">
        <v>1</v>
      </c>
      <c r="AZ104">
        <v>0</v>
      </c>
      <c r="BA104">
        <v>115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137.88630000000001</v>
      </c>
      <c r="BL104">
        <v>402.94260000000003</v>
      </c>
      <c r="BM104">
        <v>0</v>
      </c>
      <c r="BN104">
        <v>0</v>
      </c>
      <c r="BO104">
        <v>0.81</v>
      </c>
      <c r="BP104">
        <v>1</v>
      </c>
      <c r="BQ104">
        <v>0</v>
      </c>
      <c r="BR104">
        <v>137.88630000000001</v>
      </c>
      <c r="BS104">
        <v>402.94260000000003</v>
      </c>
      <c r="BT104">
        <v>0</v>
      </c>
      <c r="BU104">
        <v>0</v>
      </c>
      <c r="BV104">
        <v>0.81</v>
      </c>
      <c r="BW104">
        <v>1</v>
      </c>
      <c r="CV104">
        <v>0</v>
      </c>
      <c r="CW104">
        <f>ROUND(Y104*Source!I41*DO104,7)</f>
        <v>0.13364999999999999</v>
      </c>
      <c r="CX104">
        <f>ROUND(Y104*Source!I41,7)</f>
        <v>0.13364999999999999</v>
      </c>
      <c r="CY104">
        <f>AB104</f>
        <v>170.23</v>
      </c>
      <c r="CZ104">
        <f>AF104</f>
        <v>170.23</v>
      </c>
      <c r="DA104">
        <f>AJ104</f>
        <v>1</v>
      </c>
      <c r="DB104">
        <f t="shared" si="42"/>
        <v>137.88999999999999</v>
      </c>
      <c r="DC104">
        <f t="shared" si="43"/>
        <v>402.94</v>
      </c>
      <c r="DD104" t="s">
        <v>3</v>
      </c>
      <c r="DE104" t="s">
        <v>3</v>
      </c>
      <c r="DF104">
        <f t="shared" si="40"/>
        <v>0</v>
      </c>
      <c r="DG104">
        <f t="shared" ref="DG104:DG111" si="46">ROUND(ROUND(AF104,2)*CX104,2)</f>
        <v>22.75</v>
      </c>
      <c r="DH104">
        <f t="shared" si="44"/>
        <v>66.489999999999995</v>
      </c>
      <c r="DI104">
        <f t="shared" si="45"/>
        <v>0</v>
      </c>
      <c r="DJ104">
        <f>DG104+DH104</f>
        <v>89.24</v>
      </c>
      <c r="DK104">
        <v>1</v>
      </c>
      <c r="DL104" t="s">
        <v>379</v>
      </c>
      <c r="DM104">
        <v>4</v>
      </c>
      <c r="DN104" t="s">
        <v>365</v>
      </c>
      <c r="DO104">
        <v>1</v>
      </c>
    </row>
    <row r="105" spans="1:119" x14ac:dyDescent="0.2">
      <c r="A105">
        <f>ROW(Source!A41)</f>
        <v>41</v>
      </c>
      <c r="B105">
        <v>89848907</v>
      </c>
      <c r="C105">
        <v>89847812</v>
      </c>
      <c r="D105">
        <v>86191742</v>
      </c>
      <c r="E105">
        <v>112</v>
      </c>
      <c r="F105">
        <v>1</v>
      </c>
      <c r="G105">
        <v>1</v>
      </c>
      <c r="H105">
        <v>3</v>
      </c>
      <c r="I105" t="s">
        <v>471</v>
      </c>
      <c r="J105" t="s">
        <v>3</v>
      </c>
      <c r="K105" t="s">
        <v>472</v>
      </c>
      <c r="L105">
        <v>1371</v>
      </c>
      <c r="N105">
        <v>1013</v>
      </c>
      <c r="O105" t="s">
        <v>30</v>
      </c>
      <c r="P105" t="s">
        <v>30</v>
      </c>
      <c r="Q105">
        <v>1</v>
      </c>
      <c r="W105">
        <v>0</v>
      </c>
      <c r="X105">
        <v>864875641</v>
      </c>
      <c r="Y105">
        <f t="shared" si="41"/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1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</v>
      </c>
      <c r="AU105" t="s">
        <v>3</v>
      </c>
      <c r="AV105">
        <v>0</v>
      </c>
      <c r="AW105">
        <v>2</v>
      </c>
      <c r="AX105">
        <v>89847836</v>
      </c>
      <c r="AY105">
        <v>1</v>
      </c>
      <c r="AZ105">
        <v>0</v>
      </c>
      <c r="BA105">
        <v>116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ROUND(Y105*Source!I41,7)</f>
        <v>0</v>
      </c>
      <c r="CY105">
        <f>AA105</f>
        <v>0</v>
      </c>
      <c r="CZ105">
        <f>AE105</f>
        <v>0</v>
      </c>
      <c r="DA105">
        <f>AI105</f>
        <v>1</v>
      </c>
      <c r="DB105">
        <f t="shared" si="42"/>
        <v>0</v>
      </c>
      <c r="DC105">
        <f t="shared" si="43"/>
        <v>0</v>
      </c>
      <c r="DD105" t="s">
        <v>3</v>
      </c>
      <c r="DE105" t="s">
        <v>3</v>
      </c>
      <c r="DF105">
        <f t="shared" si="40"/>
        <v>0</v>
      </c>
      <c r="DG105">
        <f t="shared" si="46"/>
        <v>0</v>
      </c>
      <c r="DH105">
        <f t="shared" si="44"/>
        <v>0</v>
      </c>
      <c r="DI105">
        <f t="shared" si="45"/>
        <v>0</v>
      </c>
      <c r="DJ105">
        <f>DF105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ROW(Source!A41)</f>
        <v>41</v>
      </c>
      <c r="B106">
        <v>89848907</v>
      </c>
      <c r="C106">
        <v>89847812</v>
      </c>
      <c r="D106">
        <v>86191750</v>
      </c>
      <c r="E106">
        <v>112</v>
      </c>
      <c r="F106">
        <v>1</v>
      </c>
      <c r="G106">
        <v>1</v>
      </c>
      <c r="H106">
        <v>3</v>
      </c>
      <c r="I106" t="s">
        <v>473</v>
      </c>
      <c r="J106" t="s">
        <v>3</v>
      </c>
      <c r="K106" t="s">
        <v>474</v>
      </c>
      <c r="L106">
        <v>1371</v>
      </c>
      <c r="N106">
        <v>1013</v>
      </c>
      <c r="O106" t="s">
        <v>30</v>
      </c>
      <c r="P106" t="s">
        <v>30</v>
      </c>
      <c r="Q106">
        <v>1</v>
      </c>
      <c r="W106">
        <v>0</v>
      </c>
      <c r="X106">
        <v>-1890832814</v>
      </c>
      <c r="Y106">
        <f t="shared" si="41"/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1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</v>
      </c>
      <c r="AU106" t="s">
        <v>3</v>
      </c>
      <c r="AV106">
        <v>0</v>
      </c>
      <c r="AW106">
        <v>2</v>
      </c>
      <c r="AX106">
        <v>89847837</v>
      </c>
      <c r="AY106">
        <v>1</v>
      </c>
      <c r="AZ106">
        <v>0</v>
      </c>
      <c r="BA106">
        <v>117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ROUND(Y106*Source!I41,7)</f>
        <v>0</v>
      </c>
      <c r="CY106">
        <f>AA106</f>
        <v>0</v>
      </c>
      <c r="CZ106">
        <f>AE106</f>
        <v>0</v>
      </c>
      <c r="DA106">
        <f>AI106</f>
        <v>1</v>
      </c>
      <c r="DB106">
        <f t="shared" si="42"/>
        <v>0</v>
      </c>
      <c r="DC106">
        <f t="shared" si="43"/>
        <v>0</v>
      </c>
      <c r="DD106" t="s">
        <v>3</v>
      </c>
      <c r="DE106" t="s">
        <v>3</v>
      </c>
      <c r="DF106">
        <f t="shared" si="40"/>
        <v>0</v>
      </c>
      <c r="DG106">
        <f t="shared" si="46"/>
        <v>0</v>
      </c>
      <c r="DH106">
        <f t="shared" si="44"/>
        <v>0</v>
      </c>
      <c r="DI106">
        <f t="shared" si="45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ROW(Source!A41)</f>
        <v>41</v>
      </c>
      <c r="B107">
        <v>89848907</v>
      </c>
      <c r="C107">
        <v>89847812</v>
      </c>
      <c r="D107">
        <v>86191907</v>
      </c>
      <c r="E107">
        <v>112</v>
      </c>
      <c r="F107">
        <v>1</v>
      </c>
      <c r="G107">
        <v>1</v>
      </c>
      <c r="H107">
        <v>3</v>
      </c>
      <c r="I107" t="s">
        <v>475</v>
      </c>
      <c r="J107" t="s">
        <v>3</v>
      </c>
      <c r="K107" t="s">
        <v>476</v>
      </c>
      <c r="L107">
        <v>1477</v>
      </c>
      <c r="N107">
        <v>1013</v>
      </c>
      <c r="O107" t="s">
        <v>84</v>
      </c>
      <c r="P107" t="s">
        <v>86</v>
      </c>
      <c r="Q107">
        <v>1</v>
      </c>
      <c r="W107">
        <v>0</v>
      </c>
      <c r="X107">
        <v>164804165</v>
      </c>
      <c r="Y107">
        <f t="shared" si="41"/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1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</v>
      </c>
      <c r="AU107" t="s">
        <v>3</v>
      </c>
      <c r="AV107">
        <v>0</v>
      </c>
      <c r="AW107">
        <v>2</v>
      </c>
      <c r="AX107">
        <v>89847838</v>
      </c>
      <c r="AY107">
        <v>1</v>
      </c>
      <c r="AZ107">
        <v>0</v>
      </c>
      <c r="BA107">
        <v>118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ROUND(Y107*Source!I41,7)</f>
        <v>0</v>
      </c>
      <c r="CY107">
        <f>AA107</f>
        <v>0</v>
      </c>
      <c r="CZ107">
        <f>AE107</f>
        <v>0</v>
      </c>
      <c r="DA107">
        <f>AI107</f>
        <v>1</v>
      </c>
      <c r="DB107">
        <f t="shared" si="42"/>
        <v>0</v>
      </c>
      <c r="DC107">
        <f t="shared" si="43"/>
        <v>0</v>
      </c>
      <c r="DD107" t="s">
        <v>3</v>
      </c>
      <c r="DE107" t="s">
        <v>3</v>
      </c>
      <c r="DF107">
        <f t="shared" si="40"/>
        <v>0</v>
      </c>
      <c r="DG107">
        <f t="shared" si="46"/>
        <v>0</v>
      </c>
      <c r="DH107">
        <f t="shared" si="44"/>
        <v>0</v>
      </c>
      <c r="DI107">
        <f t="shared" si="45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ROW(Source!A42)</f>
        <v>42</v>
      </c>
      <c r="B108">
        <v>89848907</v>
      </c>
      <c r="C108">
        <v>89847839</v>
      </c>
      <c r="D108">
        <v>82998235</v>
      </c>
      <c r="E108">
        <v>111</v>
      </c>
      <c r="F108">
        <v>1</v>
      </c>
      <c r="G108">
        <v>1</v>
      </c>
      <c r="H108">
        <v>1</v>
      </c>
      <c r="I108" t="s">
        <v>456</v>
      </c>
      <c r="J108" t="s">
        <v>3</v>
      </c>
      <c r="K108" t="s">
        <v>457</v>
      </c>
      <c r="L108">
        <v>1369</v>
      </c>
      <c r="N108">
        <v>1013</v>
      </c>
      <c r="O108" t="s">
        <v>455</v>
      </c>
      <c r="P108" t="s">
        <v>455</v>
      </c>
      <c r="Q108">
        <v>1</v>
      </c>
      <c r="W108">
        <v>0</v>
      </c>
      <c r="X108">
        <v>-587036825</v>
      </c>
      <c r="Y108">
        <f t="shared" si="41"/>
        <v>0.91</v>
      </c>
      <c r="AA108">
        <v>0</v>
      </c>
      <c r="AB108">
        <v>0</v>
      </c>
      <c r="AC108">
        <v>0</v>
      </c>
      <c r="AD108">
        <v>441.78</v>
      </c>
      <c r="AE108">
        <v>0</v>
      </c>
      <c r="AF108">
        <v>0</v>
      </c>
      <c r="AG108">
        <v>0</v>
      </c>
      <c r="AH108">
        <v>441.78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0.91</v>
      </c>
      <c r="AU108" t="s">
        <v>3</v>
      </c>
      <c r="AV108">
        <v>1</v>
      </c>
      <c r="AW108">
        <v>2</v>
      </c>
      <c r="AX108">
        <v>89847847</v>
      </c>
      <c r="AY108">
        <v>1</v>
      </c>
      <c r="AZ108">
        <v>0</v>
      </c>
      <c r="BA108">
        <v>119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402.01979999999998</v>
      </c>
      <c r="BN108">
        <v>0.91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402.01979999999998</v>
      </c>
      <c r="BU108">
        <v>0.91</v>
      </c>
      <c r="BV108">
        <v>0</v>
      </c>
      <c r="BW108">
        <v>1</v>
      </c>
      <c r="CU108">
        <f>ROUND(AT108*Source!I42*AH108*AL108,2)</f>
        <v>2010.1</v>
      </c>
      <c r="CV108">
        <f>ROUND(Y108*Source!I42,7)</f>
        <v>4.55</v>
      </c>
      <c r="CW108">
        <v>0</v>
      </c>
      <c r="CX108">
        <f>ROUND(Y108*Source!I42,7)</f>
        <v>4.55</v>
      </c>
      <c r="CY108">
        <f>AD108</f>
        <v>441.78</v>
      </c>
      <c r="CZ108">
        <f>AH108</f>
        <v>441.78</v>
      </c>
      <c r="DA108">
        <f>AL108</f>
        <v>1</v>
      </c>
      <c r="DB108">
        <f t="shared" si="42"/>
        <v>402.02</v>
      </c>
      <c r="DC108">
        <f t="shared" si="43"/>
        <v>0</v>
      </c>
      <c r="DD108" t="s">
        <v>3</v>
      </c>
      <c r="DE108" t="s">
        <v>3</v>
      </c>
      <c r="DF108">
        <f t="shared" si="40"/>
        <v>0</v>
      </c>
      <c r="DG108">
        <f t="shared" si="46"/>
        <v>0</v>
      </c>
      <c r="DH108">
        <f t="shared" si="44"/>
        <v>0</v>
      </c>
      <c r="DI108">
        <f t="shared" si="45"/>
        <v>2010.1</v>
      </c>
      <c r="DJ108">
        <f>DI108</f>
        <v>2010.1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ROW(Source!A42)</f>
        <v>42</v>
      </c>
      <c r="B109">
        <v>89848907</v>
      </c>
      <c r="C109">
        <v>89847839</v>
      </c>
      <c r="D109">
        <v>82998241</v>
      </c>
      <c r="E109">
        <v>111</v>
      </c>
      <c r="F109">
        <v>1</v>
      </c>
      <c r="G109">
        <v>1</v>
      </c>
      <c r="H109">
        <v>1</v>
      </c>
      <c r="I109" t="s">
        <v>458</v>
      </c>
      <c r="J109" t="s">
        <v>3</v>
      </c>
      <c r="K109" t="s">
        <v>459</v>
      </c>
      <c r="L109">
        <v>1369</v>
      </c>
      <c r="N109">
        <v>1013</v>
      </c>
      <c r="O109" t="s">
        <v>455</v>
      </c>
      <c r="P109" t="s">
        <v>455</v>
      </c>
      <c r="Q109">
        <v>1</v>
      </c>
      <c r="W109">
        <v>0</v>
      </c>
      <c r="X109">
        <v>-512803540</v>
      </c>
      <c r="Y109">
        <f t="shared" si="41"/>
        <v>0.45</v>
      </c>
      <c r="AA109">
        <v>0</v>
      </c>
      <c r="AB109">
        <v>0</v>
      </c>
      <c r="AC109">
        <v>0</v>
      </c>
      <c r="AD109">
        <v>497.46</v>
      </c>
      <c r="AE109">
        <v>0</v>
      </c>
      <c r="AF109">
        <v>0</v>
      </c>
      <c r="AG109">
        <v>0</v>
      </c>
      <c r="AH109">
        <v>497.46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0.45</v>
      </c>
      <c r="AU109" t="s">
        <v>3</v>
      </c>
      <c r="AV109">
        <v>1</v>
      </c>
      <c r="AW109">
        <v>2</v>
      </c>
      <c r="AX109">
        <v>89847848</v>
      </c>
      <c r="AY109">
        <v>1</v>
      </c>
      <c r="AZ109">
        <v>0</v>
      </c>
      <c r="BA109">
        <v>120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223.857</v>
      </c>
      <c r="BN109">
        <v>0.45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223.857</v>
      </c>
      <c r="BU109">
        <v>0.45</v>
      </c>
      <c r="BV109">
        <v>0</v>
      </c>
      <c r="BW109">
        <v>1</v>
      </c>
      <c r="CU109">
        <f>ROUND(AT109*Source!I42*AH109*AL109,2)</f>
        <v>1119.29</v>
      </c>
      <c r="CV109">
        <f>ROUND(Y109*Source!I42,7)</f>
        <v>2.25</v>
      </c>
      <c r="CW109">
        <v>0</v>
      </c>
      <c r="CX109">
        <f>ROUND(Y109*Source!I42,7)</f>
        <v>2.25</v>
      </c>
      <c r="CY109">
        <f>AD109</f>
        <v>497.46</v>
      </c>
      <c r="CZ109">
        <f>AH109</f>
        <v>497.46</v>
      </c>
      <c r="DA109">
        <f>AL109</f>
        <v>1</v>
      </c>
      <c r="DB109">
        <f t="shared" si="42"/>
        <v>223.86</v>
      </c>
      <c r="DC109">
        <f t="shared" si="43"/>
        <v>0</v>
      </c>
      <c r="DD109" t="s">
        <v>3</v>
      </c>
      <c r="DE109" t="s">
        <v>3</v>
      </c>
      <c r="DF109">
        <f t="shared" si="40"/>
        <v>0</v>
      </c>
      <c r="DG109">
        <f t="shared" si="46"/>
        <v>0</v>
      </c>
      <c r="DH109">
        <f t="shared" si="44"/>
        <v>0</v>
      </c>
      <c r="DI109">
        <f t="shared" si="45"/>
        <v>1119.29</v>
      </c>
      <c r="DJ109">
        <f>DI109</f>
        <v>1119.29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ROW(Source!A42)</f>
        <v>42</v>
      </c>
      <c r="B110">
        <v>89848907</v>
      </c>
      <c r="C110">
        <v>89847839</v>
      </c>
      <c r="D110">
        <v>82998243</v>
      </c>
      <c r="E110">
        <v>111</v>
      </c>
      <c r="F110">
        <v>1</v>
      </c>
      <c r="G110">
        <v>1</v>
      </c>
      <c r="H110">
        <v>1</v>
      </c>
      <c r="I110" t="s">
        <v>460</v>
      </c>
      <c r="J110" t="s">
        <v>3</v>
      </c>
      <c r="K110" t="s">
        <v>461</v>
      </c>
      <c r="L110">
        <v>1369</v>
      </c>
      <c r="N110">
        <v>1013</v>
      </c>
      <c r="O110" t="s">
        <v>455</v>
      </c>
      <c r="P110" t="s">
        <v>455</v>
      </c>
      <c r="Q110">
        <v>1</v>
      </c>
      <c r="W110">
        <v>0</v>
      </c>
      <c r="X110">
        <v>1518711480</v>
      </c>
      <c r="Y110">
        <f t="shared" si="41"/>
        <v>0.45</v>
      </c>
      <c r="AA110">
        <v>0</v>
      </c>
      <c r="AB110">
        <v>0</v>
      </c>
      <c r="AC110">
        <v>0</v>
      </c>
      <c r="AD110">
        <v>571.71</v>
      </c>
      <c r="AE110">
        <v>0</v>
      </c>
      <c r="AF110">
        <v>0</v>
      </c>
      <c r="AG110">
        <v>0</v>
      </c>
      <c r="AH110">
        <v>571.71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0.45</v>
      </c>
      <c r="AU110" t="s">
        <v>3</v>
      </c>
      <c r="AV110">
        <v>1</v>
      </c>
      <c r="AW110">
        <v>2</v>
      </c>
      <c r="AX110">
        <v>89847849</v>
      </c>
      <c r="AY110">
        <v>1</v>
      </c>
      <c r="AZ110">
        <v>0</v>
      </c>
      <c r="BA110">
        <v>121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257.26950000000005</v>
      </c>
      <c r="BN110">
        <v>0.45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257.26950000000005</v>
      </c>
      <c r="BU110">
        <v>0.45</v>
      </c>
      <c r="BV110">
        <v>0</v>
      </c>
      <c r="BW110">
        <v>1</v>
      </c>
      <c r="CU110">
        <f>ROUND(AT110*Source!I42*AH110*AL110,2)</f>
        <v>1286.3499999999999</v>
      </c>
      <c r="CV110">
        <f>ROUND(Y110*Source!I42,7)</f>
        <v>2.25</v>
      </c>
      <c r="CW110">
        <v>0</v>
      </c>
      <c r="CX110">
        <f>ROUND(Y110*Source!I42,7)</f>
        <v>2.25</v>
      </c>
      <c r="CY110">
        <f>AD110</f>
        <v>571.71</v>
      </c>
      <c r="CZ110">
        <f>AH110</f>
        <v>571.71</v>
      </c>
      <c r="DA110">
        <f>AL110</f>
        <v>1</v>
      </c>
      <c r="DB110">
        <f t="shared" si="42"/>
        <v>257.27</v>
      </c>
      <c r="DC110">
        <f t="shared" si="43"/>
        <v>0</v>
      </c>
      <c r="DD110" t="s">
        <v>3</v>
      </c>
      <c r="DE110" t="s">
        <v>3</v>
      </c>
      <c r="DF110">
        <f t="shared" si="40"/>
        <v>0</v>
      </c>
      <c r="DG110">
        <f t="shared" si="46"/>
        <v>0</v>
      </c>
      <c r="DH110">
        <f t="shared" si="44"/>
        <v>0</v>
      </c>
      <c r="DI110">
        <f t="shared" si="45"/>
        <v>1286.3499999999999</v>
      </c>
      <c r="DJ110">
        <f>DI110</f>
        <v>1286.3499999999999</v>
      </c>
      <c r="DK110">
        <v>1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ROW(Source!A42)</f>
        <v>42</v>
      </c>
      <c r="B111">
        <v>89848907</v>
      </c>
      <c r="C111">
        <v>89847839</v>
      </c>
      <c r="D111">
        <v>82998275</v>
      </c>
      <c r="E111">
        <v>111</v>
      </c>
      <c r="F111">
        <v>1</v>
      </c>
      <c r="G111">
        <v>1</v>
      </c>
      <c r="H111">
        <v>1</v>
      </c>
      <c r="I111" t="s">
        <v>366</v>
      </c>
      <c r="J111" t="s">
        <v>3</v>
      </c>
      <c r="K111" t="s">
        <v>367</v>
      </c>
      <c r="L111">
        <v>1191</v>
      </c>
      <c r="N111">
        <v>1013</v>
      </c>
      <c r="O111" t="s">
        <v>365</v>
      </c>
      <c r="P111" t="s">
        <v>365</v>
      </c>
      <c r="Q111">
        <v>1</v>
      </c>
      <c r="W111">
        <v>0</v>
      </c>
      <c r="X111">
        <v>-1417349443</v>
      </c>
      <c r="Y111">
        <f t="shared" si="41"/>
        <v>0.44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0.44</v>
      </c>
      <c r="AU111" t="s">
        <v>3</v>
      </c>
      <c r="AV111">
        <v>2</v>
      </c>
      <c r="AW111">
        <v>2</v>
      </c>
      <c r="AX111">
        <v>89847850</v>
      </c>
      <c r="AY111">
        <v>1</v>
      </c>
      <c r="AZ111">
        <v>0</v>
      </c>
      <c r="BA111">
        <v>122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ROUND(Y111*Source!I42,7)</f>
        <v>2.2000000000000002</v>
      </c>
      <c r="CY111">
        <f>AD111</f>
        <v>0</v>
      </c>
      <c r="CZ111">
        <f>AH111</f>
        <v>0</v>
      </c>
      <c r="DA111">
        <f>AL111</f>
        <v>1</v>
      </c>
      <c r="DB111">
        <f t="shared" si="42"/>
        <v>0</v>
      </c>
      <c r="DC111">
        <f t="shared" si="43"/>
        <v>0</v>
      </c>
      <c r="DD111" t="s">
        <v>3</v>
      </c>
      <c r="DE111" t="s">
        <v>3</v>
      </c>
      <c r="DF111">
        <f t="shared" si="40"/>
        <v>0</v>
      </c>
      <c r="DG111">
        <f t="shared" si="46"/>
        <v>0</v>
      </c>
      <c r="DH111">
        <f t="shared" si="44"/>
        <v>0</v>
      </c>
      <c r="DI111">
        <f t="shared" si="45"/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ROW(Source!A42)</f>
        <v>42</v>
      </c>
      <c r="B112">
        <v>89848907</v>
      </c>
      <c r="C112">
        <v>89847839</v>
      </c>
      <c r="D112">
        <v>83118948</v>
      </c>
      <c r="E112">
        <v>1</v>
      </c>
      <c r="F112">
        <v>1</v>
      </c>
      <c r="G112">
        <v>1</v>
      </c>
      <c r="H112">
        <v>2</v>
      </c>
      <c r="I112" t="s">
        <v>465</v>
      </c>
      <c r="J112" t="s">
        <v>466</v>
      </c>
      <c r="K112" t="s">
        <v>467</v>
      </c>
      <c r="L112">
        <v>1368</v>
      </c>
      <c r="N112">
        <v>1011</v>
      </c>
      <c r="O112" t="s">
        <v>371</v>
      </c>
      <c r="P112" t="s">
        <v>371</v>
      </c>
      <c r="Q112">
        <v>1</v>
      </c>
      <c r="W112">
        <v>0</v>
      </c>
      <c r="X112">
        <v>-1906387083</v>
      </c>
      <c r="Y112">
        <f t="shared" si="41"/>
        <v>0.44</v>
      </c>
      <c r="AA112">
        <v>0</v>
      </c>
      <c r="AB112">
        <v>485.42</v>
      </c>
      <c r="AC112">
        <v>336.43</v>
      </c>
      <c r="AD112">
        <v>0</v>
      </c>
      <c r="AE112">
        <v>0</v>
      </c>
      <c r="AF112">
        <v>346.73</v>
      </c>
      <c r="AG112">
        <v>336.43</v>
      </c>
      <c r="AH112">
        <v>0</v>
      </c>
      <c r="AI112">
        <v>1</v>
      </c>
      <c r="AJ112">
        <v>1.4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0.44</v>
      </c>
      <c r="AU112" t="s">
        <v>3</v>
      </c>
      <c r="AV112">
        <v>1</v>
      </c>
      <c r="AW112">
        <v>2</v>
      </c>
      <c r="AX112">
        <v>89847851</v>
      </c>
      <c r="AY112">
        <v>2</v>
      </c>
      <c r="AZ112">
        <v>65536</v>
      </c>
      <c r="BA112">
        <v>123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152.56120000000001</v>
      </c>
      <c r="BL112">
        <v>148.0292</v>
      </c>
      <c r="BM112">
        <v>0</v>
      </c>
      <c r="BN112">
        <v>0</v>
      </c>
      <c r="BO112">
        <v>0.44</v>
      </c>
      <c r="BP112">
        <v>1</v>
      </c>
      <c r="BQ112">
        <v>0</v>
      </c>
      <c r="BR112">
        <v>152.56120000000001</v>
      </c>
      <c r="BS112">
        <v>148.0292</v>
      </c>
      <c r="BT112">
        <v>0</v>
      </c>
      <c r="BU112">
        <v>0</v>
      </c>
      <c r="BV112">
        <v>0.44</v>
      </c>
      <c r="BW112">
        <v>1</v>
      </c>
      <c r="CV112">
        <v>0</v>
      </c>
      <c r="CW112">
        <f>ROUND(Y112*Source!I42*DO112,7)</f>
        <v>2.2000000000000002</v>
      </c>
      <c r="CX112">
        <f>ROUND(Y112*Source!I42,7)</f>
        <v>2.2000000000000002</v>
      </c>
      <c r="CY112">
        <f>AB112</f>
        <v>485.42</v>
      </c>
      <c r="CZ112">
        <f>AF112</f>
        <v>346.73</v>
      </c>
      <c r="DA112">
        <f>AJ112</f>
        <v>1.4</v>
      </c>
      <c r="DB112">
        <f t="shared" si="42"/>
        <v>152.56</v>
      </c>
      <c r="DC112">
        <f t="shared" si="43"/>
        <v>148.03</v>
      </c>
      <c r="DD112" t="s">
        <v>3</v>
      </c>
      <c r="DE112" t="s">
        <v>3</v>
      </c>
      <c r="DF112">
        <f t="shared" si="40"/>
        <v>0</v>
      </c>
      <c r="DG112">
        <f>ROUND(ROUND(AF112*AJ112,2)*CX112,2)</f>
        <v>1067.92</v>
      </c>
      <c r="DH112">
        <f t="shared" si="44"/>
        <v>740.15</v>
      </c>
      <c r="DI112">
        <f t="shared" si="45"/>
        <v>0</v>
      </c>
      <c r="DJ112">
        <f>DG112+DH112</f>
        <v>1808.0700000000002</v>
      </c>
      <c r="DK112">
        <v>0</v>
      </c>
      <c r="DL112" t="s">
        <v>379</v>
      </c>
      <c r="DM112">
        <v>4</v>
      </c>
      <c r="DN112" t="s">
        <v>365</v>
      </c>
      <c r="DO112">
        <v>1</v>
      </c>
    </row>
    <row r="113" spans="1:119" x14ac:dyDescent="0.2">
      <c r="A113">
        <f>ROW(Source!A42)</f>
        <v>42</v>
      </c>
      <c r="B113">
        <v>89848907</v>
      </c>
      <c r="C113">
        <v>89847839</v>
      </c>
      <c r="D113">
        <v>83002737</v>
      </c>
      <c r="E113">
        <v>111</v>
      </c>
      <c r="F113">
        <v>1</v>
      </c>
      <c r="G113">
        <v>1</v>
      </c>
      <c r="H113">
        <v>3</v>
      </c>
      <c r="I113" t="s">
        <v>471</v>
      </c>
      <c r="J113" t="s">
        <v>3</v>
      </c>
      <c r="K113" t="s">
        <v>472</v>
      </c>
      <c r="L113">
        <v>1371</v>
      </c>
      <c r="N113">
        <v>1013</v>
      </c>
      <c r="O113" t="s">
        <v>30</v>
      </c>
      <c r="P113" t="s">
        <v>30</v>
      </c>
      <c r="Q113">
        <v>1</v>
      </c>
      <c r="W113">
        <v>0</v>
      </c>
      <c r="X113">
        <v>864875641</v>
      </c>
      <c r="Y113">
        <f t="shared" si="41"/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1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</v>
      </c>
      <c r="AU113" t="s">
        <v>3</v>
      </c>
      <c r="AV113">
        <v>0</v>
      </c>
      <c r="AW113">
        <v>2</v>
      </c>
      <c r="AX113">
        <v>89847852</v>
      </c>
      <c r="AY113">
        <v>1</v>
      </c>
      <c r="AZ113">
        <v>0</v>
      </c>
      <c r="BA113">
        <v>124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ROUND(Y113*Source!I42,7)</f>
        <v>0</v>
      </c>
      <c r="CY113">
        <f>AA113</f>
        <v>0</v>
      </c>
      <c r="CZ113">
        <f>AE113</f>
        <v>0</v>
      </c>
      <c r="DA113">
        <f>AI113</f>
        <v>1</v>
      </c>
      <c r="DB113">
        <f t="shared" si="42"/>
        <v>0</v>
      </c>
      <c r="DC113">
        <f t="shared" si="43"/>
        <v>0</v>
      </c>
      <c r="DD113" t="s">
        <v>3</v>
      </c>
      <c r="DE113" t="s">
        <v>3</v>
      </c>
      <c r="DF113">
        <f t="shared" si="40"/>
        <v>0</v>
      </c>
      <c r="DG113">
        <f>ROUND(ROUND(AF113,2)*CX113,2)</f>
        <v>0</v>
      </c>
      <c r="DH113">
        <f t="shared" si="44"/>
        <v>0</v>
      </c>
      <c r="DI113">
        <f t="shared" si="45"/>
        <v>0</v>
      </c>
      <c r="DJ113">
        <f>DF113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ROW(Source!A42)</f>
        <v>42</v>
      </c>
      <c r="B114">
        <v>89848907</v>
      </c>
      <c r="C114">
        <v>89847839</v>
      </c>
      <c r="D114">
        <v>83002745</v>
      </c>
      <c r="E114">
        <v>111</v>
      </c>
      <c r="F114">
        <v>1</v>
      </c>
      <c r="G114">
        <v>1</v>
      </c>
      <c r="H114">
        <v>3</v>
      </c>
      <c r="I114" t="s">
        <v>473</v>
      </c>
      <c r="J114" t="s">
        <v>3</v>
      </c>
      <c r="K114" t="s">
        <v>474</v>
      </c>
      <c r="L114">
        <v>1371</v>
      </c>
      <c r="N114">
        <v>1013</v>
      </c>
      <c r="O114" t="s">
        <v>30</v>
      </c>
      <c r="P114" t="s">
        <v>30</v>
      </c>
      <c r="Q114">
        <v>1</v>
      </c>
      <c r="W114">
        <v>0</v>
      </c>
      <c r="X114">
        <v>-1890832814</v>
      </c>
      <c r="Y114">
        <f t="shared" si="41"/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1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</v>
      </c>
      <c r="AU114" t="s">
        <v>3</v>
      </c>
      <c r="AV114">
        <v>0</v>
      </c>
      <c r="AW114">
        <v>2</v>
      </c>
      <c r="AX114">
        <v>89847853</v>
      </c>
      <c r="AY114">
        <v>1</v>
      </c>
      <c r="AZ114">
        <v>0</v>
      </c>
      <c r="BA114">
        <v>125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ROUND(Y114*Source!I42,7)</f>
        <v>0</v>
      </c>
      <c r="CY114">
        <f>AA114</f>
        <v>0</v>
      </c>
      <c r="CZ114">
        <f>AE114</f>
        <v>0</v>
      </c>
      <c r="DA114">
        <f>AI114</f>
        <v>1</v>
      </c>
      <c r="DB114">
        <f t="shared" si="42"/>
        <v>0</v>
      </c>
      <c r="DC114">
        <f t="shared" si="43"/>
        <v>0</v>
      </c>
      <c r="DD114" t="s">
        <v>3</v>
      </c>
      <c r="DE114" t="s">
        <v>3</v>
      </c>
      <c r="DF114">
        <f t="shared" si="40"/>
        <v>0</v>
      </c>
      <c r="DG114">
        <f>ROUND(ROUND(AF114,2)*CX114,2)</f>
        <v>0</v>
      </c>
      <c r="DH114">
        <f t="shared" si="44"/>
        <v>0</v>
      </c>
      <c r="DI114">
        <f t="shared" si="45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ROW(Source!A43)</f>
        <v>43</v>
      </c>
      <c r="B115">
        <v>89848907</v>
      </c>
      <c r="C115">
        <v>89847854</v>
      </c>
      <c r="D115">
        <v>86187044</v>
      </c>
      <c r="E115">
        <v>112</v>
      </c>
      <c r="F115">
        <v>1</v>
      </c>
      <c r="G115">
        <v>1</v>
      </c>
      <c r="H115">
        <v>1</v>
      </c>
      <c r="I115" t="s">
        <v>477</v>
      </c>
      <c r="J115" t="s">
        <v>3</v>
      </c>
      <c r="K115" t="s">
        <v>478</v>
      </c>
      <c r="L115">
        <v>1191</v>
      </c>
      <c r="N115">
        <v>1013</v>
      </c>
      <c r="O115" t="s">
        <v>365</v>
      </c>
      <c r="P115" t="s">
        <v>365</v>
      </c>
      <c r="Q115">
        <v>1</v>
      </c>
      <c r="W115">
        <v>0</v>
      </c>
      <c r="X115">
        <v>888410196</v>
      </c>
      <c r="Y115">
        <f t="shared" si="41"/>
        <v>41.2</v>
      </c>
      <c r="AA115">
        <v>0</v>
      </c>
      <c r="AB115">
        <v>0</v>
      </c>
      <c r="AC115">
        <v>0</v>
      </c>
      <c r="AD115">
        <v>497.46</v>
      </c>
      <c r="AE115">
        <v>0</v>
      </c>
      <c r="AF115">
        <v>0</v>
      </c>
      <c r="AG115">
        <v>0</v>
      </c>
      <c r="AH115">
        <v>497.46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41.2</v>
      </c>
      <c r="AU115" t="s">
        <v>3</v>
      </c>
      <c r="AV115">
        <v>1</v>
      </c>
      <c r="AW115">
        <v>2</v>
      </c>
      <c r="AX115">
        <v>89847864</v>
      </c>
      <c r="AY115">
        <v>1</v>
      </c>
      <c r="AZ115">
        <v>0</v>
      </c>
      <c r="BA115">
        <v>126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20495.351999999999</v>
      </c>
      <c r="BN115">
        <v>41.2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20495.351999999999</v>
      </c>
      <c r="BU115">
        <v>41.2</v>
      </c>
      <c r="BV115">
        <v>0</v>
      </c>
      <c r="BW115">
        <v>1</v>
      </c>
      <c r="CU115">
        <f>ROUND(AT115*Source!I43*AH115*AL115,2)</f>
        <v>819.81</v>
      </c>
      <c r="CV115">
        <f>ROUND(Y115*Source!I43,7)</f>
        <v>1.6479999999999999</v>
      </c>
      <c r="CW115">
        <v>0</v>
      </c>
      <c r="CX115">
        <f>ROUND(Y115*Source!I43,7)</f>
        <v>1.6479999999999999</v>
      </c>
      <c r="CY115">
        <f>AD115</f>
        <v>497.46</v>
      </c>
      <c r="CZ115">
        <f>AH115</f>
        <v>497.46</v>
      </c>
      <c r="DA115">
        <f>AL115</f>
        <v>1</v>
      </c>
      <c r="DB115">
        <f t="shared" si="42"/>
        <v>20495.349999999999</v>
      </c>
      <c r="DC115">
        <f t="shared" si="43"/>
        <v>0</v>
      </c>
      <c r="DD115" t="s">
        <v>3</v>
      </c>
      <c r="DE115" t="s">
        <v>3</v>
      </c>
      <c r="DF115">
        <f t="shared" si="40"/>
        <v>0</v>
      </c>
      <c r="DG115">
        <f>ROUND(ROUND(AF115,2)*CX115,2)</f>
        <v>0</v>
      </c>
      <c r="DH115">
        <f t="shared" si="44"/>
        <v>0</v>
      </c>
      <c r="DI115">
        <f t="shared" si="45"/>
        <v>819.81</v>
      </c>
      <c r="DJ115">
        <f>DI115</f>
        <v>819.81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ROW(Source!A43)</f>
        <v>43</v>
      </c>
      <c r="B116">
        <v>89848907</v>
      </c>
      <c r="C116">
        <v>89847854</v>
      </c>
      <c r="D116">
        <v>86187254</v>
      </c>
      <c r="E116">
        <v>112</v>
      </c>
      <c r="F116">
        <v>1</v>
      </c>
      <c r="G116">
        <v>1</v>
      </c>
      <c r="H116">
        <v>1</v>
      </c>
      <c r="I116" t="s">
        <v>366</v>
      </c>
      <c r="J116" t="s">
        <v>3</v>
      </c>
      <c r="K116" t="s">
        <v>367</v>
      </c>
      <c r="L116">
        <v>1191</v>
      </c>
      <c r="N116">
        <v>1013</v>
      </c>
      <c r="O116" t="s">
        <v>365</v>
      </c>
      <c r="P116" t="s">
        <v>365</v>
      </c>
      <c r="Q116">
        <v>1</v>
      </c>
      <c r="W116">
        <v>0</v>
      </c>
      <c r="X116">
        <v>-1417349443</v>
      </c>
      <c r="Y116">
        <f t="shared" si="41"/>
        <v>0.2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0.2</v>
      </c>
      <c r="AU116" t="s">
        <v>3</v>
      </c>
      <c r="AV116">
        <v>2</v>
      </c>
      <c r="AW116">
        <v>2</v>
      </c>
      <c r="AX116">
        <v>89847865</v>
      </c>
      <c r="AY116">
        <v>1</v>
      </c>
      <c r="AZ116">
        <v>0</v>
      </c>
      <c r="BA116">
        <v>127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ROUND(Y116*Source!I43,7)</f>
        <v>8.0000000000000002E-3</v>
      </c>
      <c r="CY116">
        <f>AD116</f>
        <v>0</v>
      </c>
      <c r="CZ116">
        <f>AH116</f>
        <v>0</v>
      </c>
      <c r="DA116">
        <f>AL116</f>
        <v>1</v>
      </c>
      <c r="DB116">
        <f t="shared" si="42"/>
        <v>0</v>
      </c>
      <c r="DC116">
        <f t="shared" si="43"/>
        <v>0</v>
      </c>
      <c r="DD116" t="s">
        <v>3</v>
      </c>
      <c r="DE116" t="s">
        <v>3</v>
      </c>
      <c r="DF116">
        <f t="shared" si="40"/>
        <v>0</v>
      </c>
      <c r="DG116">
        <f>ROUND(ROUND(AF116,2)*CX116,2)</f>
        <v>0</v>
      </c>
      <c r="DH116">
        <f t="shared" si="44"/>
        <v>0</v>
      </c>
      <c r="DI116">
        <f t="shared" si="45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ROW(Source!A43)</f>
        <v>43</v>
      </c>
      <c r="B117">
        <v>89848907</v>
      </c>
      <c r="C117">
        <v>89847854</v>
      </c>
      <c r="D117">
        <v>86304401</v>
      </c>
      <c r="E117">
        <v>1</v>
      </c>
      <c r="F117">
        <v>1</v>
      </c>
      <c r="G117">
        <v>1</v>
      </c>
      <c r="H117">
        <v>2</v>
      </c>
      <c r="I117" t="s">
        <v>368</v>
      </c>
      <c r="J117" t="s">
        <v>369</v>
      </c>
      <c r="K117" t="s">
        <v>370</v>
      </c>
      <c r="L117">
        <v>1368</v>
      </c>
      <c r="N117">
        <v>1011</v>
      </c>
      <c r="O117" t="s">
        <v>371</v>
      </c>
      <c r="P117" t="s">
        <v>371</v>
      </c>
      <c r="Q117">
        <v>1</v>
      </c>
      <c r="W117">
        <v>0</v>
      </c>
      <c r="X117">
        <v>-613270886</v>
      </c>
      <c r="Y117">
        <f t="shared" si="41"/>
        <v>0.1</v>
      </c>
      <c r="AA117">
        <v>0</v>
      </c>
      <c r="AB117">
        <v>1552.12</v>
      </c>
      <c r="AC117">
        <v>668.23</v>
      </c>
      <c r="AD117">
        <v>0</v>
      </c>
      <c r="AE117">
        <v>0</v>
      </c>
      <c r="AF117">
        <v>1552.12</v>
      </c>
      <c r="AG117">
        <v>668.23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0.1</v>
      </c>
      <c r="AU117" t="s">
        <v>3</v>
      </c>
      <c r="AV117">
        <v>1</v>
      </c>
      <c r="AW117">
        <v>2</v>
      </c>
      <c r="AX117">
        <v>89847866</v>
      </c>
      <c r="AY117">
        <v>1</v>
      </c>
      <c r="AZ117">
        <v>0</v>
      </c>
      <c r="BA117">
        <v>128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155.21199999999999</v>
      </c>
      <c r="BL117">
        <v>66.823000000000008</v>
      </c>
      <c r="BM117">
        <v>0</v>
      </c>
      <c r="BN117">
        <v>0</v>
      </c>
      <c r="BO117">
        <v>0.1</v>
      </c>
      <c r="BP117">
        <v>1</v>
      </c>
      <c r="BQ117">
        <v>0</v>
      </c>
      <c r="BR117">
        <v>155.21199999999999</v>
      </c>
      <c r="BS117">
        <v>66.823000000000008</v>
      </c>
      <c r="BT117">
        <v>0</v>
      </c>
      <c r="BU117">
        <v>0</v>
      </c>
      <c r="BV117">
        <v>0.1</v>
      </c>
      <c r="BW117">
        <v>1</v>
      </c>
      <c r="CV117">
        <v>0</v>
      </c>
      <c r="CW117">
        <f>ROUND(Y117*Source!I43*DO117,7)</f>
        <v>4.0000000000000001E-3</v>
      </c>
      <c r="CX117">
        <f>ROUND(Y117*Source!I43,7)</f>
        <v>4.0000000000000001E-3</v>
      </c>
      <c r="CY117">
        <f>AB117</f>
        <v>1552.12</v>
      </c>
      <c r="CZ117">
        <f>AF117</f>
        <v>1552.12</v>
      </c>
      <c r="DA117">
        <f>AJ117</f>
        <v>1</v>
      </c>
      <c r="DB117">
        <f t="shared" si="42"/>
        <v>155.21</v>
      </c>
      <c r="DC117">
        <f t="shared" si="43"/>
        <v>66.819999999999993</v>
      </c>
      <c r="DD117" t="s">
        <v>3</v>
      </c>
      <c r="DE117" t="s">
        <v>3</v>
      </c>
      <c r="DF117">
        <f t="shared" si="40"/>
        <v>0</v>
      </c>
      <c r="DG117">
        <f>ROUND(ROUND(AF117,2)*CX117,2)</f>
        <v>6.21</v>
      </c>
      <c r="DH117">
        <f t="shared" si="44"/>
        <v>2.67</v>
      </c>
      <c r="DI117">
        <f t="shared" si="45"/>
        <v>0</v>
      </c>
      <c r="DJ117">
        <f>DG117+DH117</f>
        <v>8.879999999999999</v>
      </c>
      <c r="DK117">
        <v>1</v>
      </c>
      <c r="DL117" t="s">
        <v>372</v>
      </c>
      <c r="DM117">
        <v>6</v>
      </c>
      <c r="DN117" t="s">
        <v>365</v>
      </c>
      <c r="DO117">
        <v>1</v>
      </c>
    </row>
    <row r="118" spans="1:119" x14ac:dyDescent="0.2">
      <c r="A118">
        <f>ROW(Source!A43)</f>
        <v>43</v>
      </c>
      <c r="B118">
        <v>89848907</v>
      </c>
      <c r="C118">
        <v>89847854</v>
      </c>
      <c r="D118">
        <v>86305286</v>
      </c>
      <c r="E118">
        <v>1</v>
      </c>
      <c r="F118">
        <v>1</v>
      </c>
      <c r="G118">
        <v>1</v>
      </c>
      <c r="H118">
        <v>2</v>
      </c>
      <c r="I118" t="s">
        <v>386</v>
      </c>
      <c r="J118" t="s">
        <v>387</v>
      </c>
      <c r="K118" t="s">
        <v>388</v>
      </c>
      <c r="L118">
        <v>1368</v>
      </c>
      <c r="N118">
        <v>1011</v>
      </c>
      <c r="O118" t="s">
        <v>371</v>
      </c>
      <c r="P118" t="s">
        <v>371</v>
      </c>
      <c r="Q118">
        <v>1</v>
      </c>
      <c r="W118">
        <v>0</v>
      </c>
      <c r="X118">
        <v>1032761012</v>
      </c>
      <c r="Y118">
        <f t="shared" si="41"/>
        <v>0.1</v>
      </c>
      <c r="AA118">
        <v>0</v>
      </c>
      <c r="AB118">
        <v>583.05999999999995</v>
      </c>
      <c r="AC118">
        <v>336.43</v>
      </c>
      <c r="AD118">
        <v>0</v>
      </c>
      <c r="AE118">
        <v>0</v>
      </c>
      <c r="AF118">
        <v>477.92</v>
      </c>
      <c r="AG118">
        <v>336.43</v>
      </c>
      <c r="AH118">
        <v>0</v>
      </c>
      <c r="AI118">
        <v>1</v>
      </c>
      <c r="AJ118">
        <v>1.22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</v>
      </c>
      <c r="AU118" t="s">
        <v>3</v>
      </c>
      <c r="AV118">
        <v>1</v>
      </c>
      <c r="AW118">
        <v>2</v>
      </c>
      <c r="AX118">
        <v>89847867</v>
      </c>
      <c r="AY118">
        <v>2</v>
      </c>
      <c r="AZ118">
        <v>65536</v>
      </c>
      <c r="BA118">
        <v>129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47.792000000000002</v>
      </c>
      <c r="BL118">
        <v>33.643000000000001</v>
      </c>
      <c r="BM118">
        <v>0</v>
      </c>
      <c r="BN118">
        <v>0</v>
      </c>
      <c r="BO118">
        <v>0.1</v>
      </c>
      <c r="BP118">
        <v>1</v>
      </c>
      <c r="BQ118">
        <v>0</v>
      </c>
      <c r="BR118">
        <v>47.792000000000002</v>
      </c>
      <c r="BS118">
        <v>33.643000000000001</v>
      </c>
      <c r="BT118">
        <v>0</v>
      </c>
      <c r="BU118">
        <v>0</v>
      </c>
      <c r="BV118">
        <v>0.1</v>
      </c>
      <c r="BW118">
        <v>1</v>
      </c>
      <c r="CV118">
        <v>0</v>
      </c>
      <c r="CW118">
        <f>ROUND(Y118*Source!I43*DO118,7)</f>
        <v>4.0000000000000001E-3</v>
      </c>
      <c r="CX118">
        <f>ROUND(Y118*Source!I43,7)</f>
        <v>4.0000000000000001E-3</v>
      </c>
      <c r="CY118">
        <f>AB118</f>
        <v>583.05999999999995</v>
      </c>
      <c r="CZ118">
        <f>AF118</f>
        <v>477.92</v>
      </c>
      <c r="DA118">
        <f>AJ118</f>
        <v>1.22</v>
      </c>
      <c r="DB118">
        <f t="shared" si="42"/>
        <v>47.79</v>
      </c>
      <c r="DC118">
        <f t="shared" si="43"/>
        <v>33.64</v>
      </c>
      <c r="DD118" t="s">
        <v>3</v>
      </c>
      <c r="DE118" t="s">
        <v>3</v>
      </c>
      <c r="DF118">
        <f t="shared" si="40"/>
        <v>0</v>
      </c>
      <c r="DG118">
        <f>ROUND(ROUND(AF118*AJ118,2)*CX118,2)</f>
        <v>2.33</v>
      </c>
      <c r="DH118">
        <f t="shared" si="44"/>
        <v>1.35</v>
      </c>
      <c r="DI118">
        <f t="shared" si="45"/>
        <v>0</v>
      </c>
      <c r="DJ118">
        <f>DG118+DH118</f>
        <v>3.68</v>
      </c>
      <c r="DK118">
        <v>0</v>
      </c>
      <c r="DL118" t="s">
        <v>379</v>
      </c>
      <c r="DM118">
        <v>4</v>
      </c>
      <c r="DN118" t="s">
        <v>365</v>
      </c>
      <c r="DO118">
        <v>1</v>
      </c>
    </row>
    <row r="119" spans="1:119" x14ac:dyDescent="0.2">
      <c r="A119">
        <f>ROW(Source!A43)</f>
        <v>43</v>
      </c>
      <c r="B119">
        <v>89848907</v>
      </c>
      <c r="C119">
        <v>89847854</v>
      </c>
      <c r="D119">
        <v>86305478</v>
      </c>
      <c r="E119">
        <v>1</v>
      </c>
      <c r="F119">
        <v>1</v>
      </c>
      <c r="G119">
        <v>1</v>
      </c>
      <c r="H119">
        <v>2</v>
      </c>
      <c r="I119" t="s">
        <v>479</v>
      </c>
      <c r="J119" t="s">
        <v>480</v>
      </c>
      <c r="K119" t="s">
        <v>481</v>
      </c>
      <c r="L119">
        <v>1368</v>
      </c>
      <c r="N119">
        <v>1011</v>
      </c>
      <c r="O119" t="s">
        <v>371</v>
      </c>
      <c r="P119" t="s">
        <v>371</v>
      </c>
      <c r="Q119">
        <v>1</v>
      </c>
      <c r="W119">
        <v>0</v>
      </c>
      <c r="X119">
        <v>646454608</v>
      </c>
      <c r="Y119">
        <f t="shared" si="41"/>
        <v>0.16</v>
      </c>
      <c r="AA119">
        <v>0</v>
      </c>
      <c r="AB119">
        <v>29.08</v>
      </c>
      <c r="AC119">
        <v>0</v>
      </c>
      <c r="AD119">
        <v>0</v>
      </c>
      <c r="AE119">
        <v>0</v>
      </c>
      <c r="AF119">
        <v>29.08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0.16</v>
      </c>
      <c r="AU119" t="s">
        <v>3</v>
      </c>
      <c r="AV119">
        <v>1</v>
      </c>
      <c r="AW119">
        <v>2</v>
      </c>
      <c r="AX119">
        <v>89847868</v>
      </c>
      <c r="AY119">
        <v>1</v>
      </c>
      <c r="AZ119">
        <v>0</v>
      </c>
      <c r="BA119">
        <v>130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4.6528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4.6528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f>ROUND(Y119*Source!I43*DO119,7)</f>
        <v>0</v>
      </c>
      <c r="CX119">
        <f>ROUND(Y119*Source!I43,7)</f>
        <v>6.4000000000000003E-3</v>
      </c>
      <c r="CY119">
        <f>AB119</f>
        <v>29.08</v>
      </c>
      <c r="CZ119">
        <f>AF119</f>
        <v>29.08</v>
      </c>
      <c r="DA119">
        <f>AJ119</f>
        <v>1</v>
      </c>
      <c r="DB119">
        <f t="shared" si="42"/>
        <v>4.6500000000000004</v>
      </c>
      <c r="DC119">
        <f t="shared" si="43"/>
        <v>0</v>
      </c>
      <c r="DD119" t="s">
        <v>3</v>
      </c>
      <c r="DE119" t="s">
        <v>3</v>
      </c>
      <c r="DF119">
        <f t="shared" si="40"/>
        <v>0</v>
      </c>
      <c r="DG119">
        <f t="shared" ref="DG119:DG125" si="47">ROUND(ROUND(AF119,2)*CX119,2)</f>
        <v>0.19</v>
      </c>
      <c r="DH119">
        <f t="shared" si="44"/>
        <v>0</v>
      </c>
      <c r="DI119">
        <f t="shared" si="45"/>
        <v>0</v>
      </c>
      <c r="DJ119">
        <f>DG119+DH119</f>
        <v>0.19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ROW(Source!A43)</f>
        <v>43</v>
      </c>
      <c r="B120">
        <v>89848907</v>
      </c>
      <c r="C120">
        <v>89847854</v>
      </c>
      <c r="D120">
        <v>86265968</v>
      </c>
      <c r="E120">
        <v>1</v>
      </c>
      <c r="F120">
        <v>1</v>
      </c>
      <c r="G120">
        <v>1</v>
      </c>
      <c r="H120">
        <v>3</v>
      </c>
      <c r="I120" t="s">
        <v>482</v>
      </c>
      <c r="J120" t="s">
        <v>483</v>
      </c>
      <c r="K120" t="s">
        <v>484</v>
      </c>
      <c r="L120">
        <v>1348</v>
      </c>
      <c r="N120">
        <v>1009</v>
      </c>
      <c r="O120" t="s">
        <v>127</v>
      </c>
      <c r="P120" t="s">
        <v>127</v>
      </c>
      <c r="Q120">
        <v>1000</v>
      </c>
      <c r="W120">
        <v>0</v>
      </c>
      <c r="X120">
        <v>-1211909456</v>
      </c>
      <c r="Y120">
        <f>(AT120*ROUND(0,7))</f>
        <v>0</v>
      </c>
      <c r="AA120">
        <v>59060.78</v>
      </c>
      <c r="AB120">
        <v>0</v>
      </c>
      <c r="AC120">
        <v>0</v>
      </c>
      <c r="AD120">
        <v>0</v>
      </c>
      <c r="AE120">
        <v>70310.45</v>
      </c>
      <c r="AF120">
        <v>0</v>
      </c>
      <c r="AG120">
        <v>0</v>
      </c>
      <c r="AH120">
        <v>0</v>
      </c>
      <c r="AI120">
        <v>0.84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3.0000000000000001E-3</v>
      </c>
      <c r="AU120" t="s">
        <v>94</v>
      </c>
      <c r="AV120">
        <v>0</v>
      </c>
      <c r="AW120">
        <v>2</v>
      </c>
      <c r="AX120">
        <v>89847869</v>
      </c>
      <c r="AY120">
        <v>1</v>
      </c>
      <c r="AZ120">
        <v>0</v>
      </c>
      <c r="BA120">
        <v>131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210.93135000000001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ROUND(Y120*Source!I43,7)</f>
        <v>0</v>
      </c>
      <c r="CY120">
        <f>AA120</f>
        <v>59060.78</v>
      </c>
      <c r="CZ120">
        <f>AE120</f>
        <v>70310.45</v>
      </c>
      <c r="DA120">
        <f>AI120</f>
        <v>0.84</v>
      </c>
      <c r="DB120">
        <f>ROUND((ROUND(AT120*CZ120,2)*ROUND(0,7)),6)</f>
        <v>0</v>
      </c>
      <c r="DC120">
        <f>ROUND((ROUND(AT120*AG120,2)*ROUND(0,7)),6)</f>
        <v>0</v>
      </c>
      <c r="DD120" t="s">
        <v>3</v>
      </c>
      <c r="DE120" t="s">
        <v>3</v>
      </c>
      <c r="DF120">
        <f>ROUND(ROUND(AE120*AI120,2)*CX120,2)</f>
        <v>0</v>
      </c>
      <c r="DG120">
        <f t="shared" si="47"/>
        <v>0</v>
      </c>
      <c r="DH120">
        <f t="shared" si="44"/>
        <v>0</v>
      </c>
      <c r="DI120">
        <f t="shared" si="45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ROW(Source!A43)</f>
        <v>43</v>
      </c>
      <c r="B121">
        <v>89848907</v>
      </c>
      <c r="C121">
        <v>89847854</v>
      </c>
      <c r="D121">
        <v>86275517</v>
      </c>
      <c r="E121">
        <v>1</v>
      </c>
      <c r="F121">
        <v>1</v>
      </c>
      <c r="G121">
        <v>1</v>
      </c>
      <c r="H121">
        <v>3</v>
      </c>
      <c r="I121" t="s">
        <v>485</v>
      </c>
      <c r="J121" t="s">
        <v>486</v>
      </c>
      <c r="K121" t="s">
        <v>487</v>
      </c>
      <c r="L121">
        <v>1346</v>
      </c>
      <c r="N121">
        <v>1009</v>
      </c>
      <c r="O121" t="s">
        <v>392</v>
      </c>
      <c r="P121" t="s">
        <v>392</v>
      </c>
      <c r="Q121">
        <v>1</v>
      </c>
      <c r="W121">
        <v>0</v>
      </c>
      <c r="X121">
        <v>466552771</v>
      </c>
      <c r="Y121">
        <f>(AT121*ROUND(0,7))</f>
        <v>0</v>
      </c>
      <c r="AA121">
        <v>104.64</v>
      </c>
      <c r="AB121">
        <v>0</v>
      </c>
      <c r="AC121">
        <v>0</v>
      </c>
      <c r="AD121">
        <v>0</v>
      </c>
      <c r="AE121">
        <v>79.88</v>
      </c>
      <c r="AF121">
        <v>0</v>
      </c>
      <c r="AG121">
        <v>0</v>
      </c>
      <c r="AH121">
        <v>0</v>
      </c>
      <c r="AI121">
        <v>1.31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0.8</v>
      </c>
      <c r="AU121" t="s">
        <v>94</v>
      </c>
      <c r="AV121">
        <v>0</v>
      </c>
      <c r="AW121">
        <v>2</v>
      </c>
      <c r="AX121">
        <v>89847870</v>
      </c>
      <c r="AY121">
        <v>1</v>
      </c>
      <c r="AZ121">
        <v>0</v>
      </c>
      <c r="BA121">
        <v>132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63.903999999999996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ROUND(Y121*Source!I43,7)</f>
        <v>0</v>
      </c>
      <c r="CY121">
        <f>AA121</f>
        <v>104.64</v>
      </c>
      <c r="CZ121">
        <f>AE121</f>
        <v>79.88</v>
      </c>
      <c r="DA121">
        <f>AI121</f>
        <v>1.31</v>
      </c>
      <c r="DB121">
        <f>ROUND((ROUND(AT121*CZ121,2)*ROUND(0,7)),6)</f>
        <v>0</v>
      </c>
      <c r="DC121">
        <f>ROUND((ROUND(AT121*AG121,2)*ROUND(0,7)),6)</f>
        <v>0</v>
      </c>
      <c r="DD121" t="s">
        <v>3</v>
      </c>
      <c r="DE121" t="s">
        <v>3</v>
      </c>
      <c r="DF121">
        <f>ROUND(ROUND(AE121*AI121,2)*CX121,2)</f>
        <v>0</v>
      </c>
      <c r="DG121">
        <f t="shared" si="47"/>
        <v>0</v>
      </c>
      <c r="DH121">
        <f t="shared" si="44"/>
        <v>0</v>
      </c>
      <c r="DI121">
        <f t="shared" si="45"/>
        <v>0</v>
      </c>
      <c r="DJ121">
        <f>DF121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ROW(Source!A43)</f>
        <v>43</v>
      </c>
      <c r="B122">
        <v>89848907</v>
      </c>
      <c r="C122">
        <v>89847854</v>
      </c>
      <c r="D122">
        <v>86285951</v>
      </c>
      <c r="E122">
        <v>1</v>
      </c>
      <c r="F122">
        <v>1</v>
      </c>
      <c r="G122">
        <v>1</v>
      </c>
      <c r="H122">
        <v>3</v>
      </c>
      <c r="I122" t="s">
        <v>488</v>
      </c>
      <c r="J122" t="s">
        <v>489</v>
      </c>
      <c r="K122" t="s">
        <v>490</v>
      </c>
      <c r="L122">
        <v>1425</v>
      </c>
      <c r="N122">
        <v>1013</v>
      </c>
      <c r="O122" t="s">
        <v>52</v>
      </c>
      <c r="P122" t="s">
        <v>52</v>
      </c>
      <c r="Q122">
        <v>1</v>
      </c>
      <c r="W122">
        <v>0</v>
      </c>
      <c r="X122">
        <v>1397047167</v>
      </c>
      <c r="Y122">
        <f>(AT122*ROUND(0,7))</f>
        <v>0</v>
      </c>
      <c r="AA122">
        <v>959.27</v>
      </c>
      <c r="AB122">
        <v>0</v>
      </c>
      <c r="AC122">
        <v>0</v>
      </c>
      <c r="AD122">
        <v>0</v>
      </c>
      <c r="AE122">
        <v>896.51</v>
      </c>
      <c r="AF122">
        <v>0</v>
      </c>
      <c r="AG122">
        <v>0</v>
      </c>
      <c r="AH122">
        <v>0</v>
      </c>
      <c r="AI122">
        <v>1.07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1.02</v>
      </c>
      <c r="AU122" t="s">
        <v>94</v>
      </c>
      <c r="AV122">
        <v>0</v>
      </c>
      <c r="AW122">
        <v>2</v>
      </c>
      <c r="AX122">
        <v>89847871</v>
      </c>
      <c r="AY122">
        <v>1</v>
      </c>
      <c r="AZ122">
        <v>0</v>
      </c>
      <c r="BA122">
        <v>133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914.4402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ROUND(Y122*Source!I43,7)</f>
        <v>0</v>
      </c>
      <c r="CY122">
        <f>AA122</f>
        <v>959.27</v>
      </c>
      <c r="CZ122">
        <f>AE122</f>
        <v>896.51</v>
      </c>
      <c r="DA122">
        <f>AI122</f>
        <v>1.07</v>
      </c>
      <c r="DB122">
        <f>ROUND((ROUND(AT122*CZ122,2)*ROUND(0,7)),6)</f>
        <v>0</v>
      </c>
      <c r="DC122">
        <f>ROUND((ROUND(AT122*AG122,2)*ROUND(0,7)),6)</f>
        <v>0</v>
      </c>
      <c r="DD122" t="s">
        <v>3</v>
      </c>
      <c r="DE122" t="s">
        <v>3</v>
      </c>
      <c r="DF122">
        <f>ROUND(ROUND(AE122*AI122,2)*CX122,2)</f>
        <v>0</v>
      </c>
      <c r="DG122">
        <f t="shared" si="47"/>
        <v>0</v>
      </c>
      <c r="DH122">
        <f t="shared" si="44"/>
        <v>0</v>
      </c>
      <c r="DI122">
        <f t="shared" si="45"/>
        <v>0</v>
      </c>
      <c r="DJ122">
        <f>DF122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ROW(Source!A43)</f>
        <v>43</v>
      </c>
      <c r="B123">
        <v>89848907</v>
      </c>
      <c r="C123">
        <v>89847854</v>
      </c>
      <c r="D123">
        <v>86192845</v>
      </c>
      <c r="E123">
        <v>112</v>
      </c>
      <c r="F123">
        <v>1</v>
      </c>
      <c r="G123">
        <v>1</v>
      </c>
      <c r="H123">
        <v>3</v>
      </c>
      <c r="I123" t="s">
        <v>491</v>
      </c>
      <c r="J123" t="s">
        <v>3</v>
      </c>
      <c r="K123" t="s">
        <v>492</v>
      </c>
      <c r="L123">
        <v>3277935</v>
      </c>
      <c r="N123">
        <v>1013</v>
      </c>
      <c r="O123" t="s">
        <v>493</v>
      </c>
      <c r="P123" t="s">
        <v>493</v>
      </c>
      <c r="Q123">
        <v>1</v>
      </c>
      <c r="W123">
        <v>0</v>
      </c>
      <c r="X123">
        <v>274903907</v>
      </c>
      <c r="Y123">
        <f t="shared" ref="Y123:Y168" si="48">AT123</f>
        <v>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0</v>
      </c>
      <c r="AQ123">
        <v>1</v>
      </c>
      <c r="AR123">
        <v>0</v>
      </c>
      <c r="AS123" t="s">
        <v>3</v>
      </c>
      <c r="AT123">
        <v>2</v>
      </c>
      <c r="AU123" t="s">
        <v>3</v>
      </c>
      <c r="AV123">
        <v>0</v>
      </c>
      <c r="AW123">
        <v>2</v>
      </c>
      <c r="AX123">
        <v>89847872</v>
      </c>
      <c r="AY123">
        <v>1</v>
      </c>
      <c r="AZ123">
        <v>2048</v>
      </c>
      <c r="BA123">
        <v>134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ROUND(Y123*Source!I43,7)</f>
        <v>0.08</v>
      </c>
      <c r="CY123">
        <f>AA123</f>
        <v>0</v>
      </c>
      <c r="CZ123">
        <f>AE123</f>
        <v>0</v>
      </c>
      <c r="DA123">
        <f>AI123</f>
        <v>1</v>
      </c>
      <c r="DB123">
        <f t="shared" ref="DB123:DB168" si="49">ROUND(ROUND(AT123*CZ123,2),6)</f>
        <v>0</v>
      </c>
      <c r="DC123">
        <f t="shared" ref="DC123:DC168" si="50">ROUND(ROUND(AT123*AG123,2),6)</f>
        <v>0</v>
      </c>
      <c r="DD123" t="s">
        <v>3</v>
      </c>
      <c r="DE123" t="s">
        <v>3</v>
      </c>
      <c r="DF123">
        <f t="shared" ref="DF123:DF129" si="51">ROUND(ROUND(AE123,2)*CX123,2)</f>
        <v>0</v>
      </c>
      <c r="DG123">
        <f t="shared" si="47"/>
        <v>0</v>
      </c>
      <c r="DH123">
        <f t="shared" si="44"/>
        <v>0</v>
      </c>
      <c r="DI123">
        <f t="shared" si="45"/>
        <v>0</v>
      </c>
      <c r="DJ123">
        <f>DF123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ROW(Source!A44)</f>
        <v>44</v>
      </c>
      <c r="B124">
        <v>89848907</v>
      </c>
      <c r="C124">
        <v>89847873</v>
      </c>
      <c r="D124">
        <v>82998087</v>
      </c>
      <c r="E124">
        <v>111</v>
      </c>
      <c r="F124">
        <v>1</v>
      </c>
      <c r="G124">
        <v>1</v>
      </c>
      <c r="H124">
        <v>1</v>
      </c>
      <c r="I124" t="s">
        <v>425</v>
      </c>
      <c r="J124" t="s">
        <v>3</v>
      </c>
      <c r="K124" t="s">
        <v>494</v>
      </c>
      <c r="L124">
        <v>1191</v>
      </c>
      <c r="N124">
        <v>1013</v>
      </c>
      <c r="O124" t="s">
        <v>365</v>
      </c>
      <c r="P124" t="s">
        <v>365</v>
      </c>
      <c r="Q124">
        <v>1</v>
      </c>
      <c r="W124">
        <v>0</v>
      </c>
      <c r="X124">
        <v>1893946532</v>
      </c>
      <c r="Y124">
        <f t="shared" si="48"/>
        <v>3.22</v>
      </c>
      <c r="AA124">
        <v>0</v>
      </c>
      <c r="AB124">
        <v>0</v>
      </c>
      <c r="AC124">
        <v>0</v>
      </c>
      <c r="AD124">
        <v>469.62</v>
      </c>
      <c r="AE124">
        <v>0</v>
      </c>
      <c r="AF124">
        <v>0</v>
      </c>
      <c r="AG124">
        <v>0</v>
      </c>
      <c r="AH124">
        <v>469.62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3.22</v>
      </c>
      <c r="AU124" t="s">
        <v>3</v>
      </c>
      <c r="AV124">
        <v>1</v>
      </c>
      <c r="AW124">
        <v>2</v>
      </c>
      <c r="AX124">
        <v>89847882</v>
      </c>
      <c r="AY124">
        <v>1</v>
      </c>
      <c r="AZ124">
        <v>0</v>
      </c>
      <c r="BA124">
        <v>135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1512.1764000000001</v>
      </c>
      <c r="BN124">
        <v>3.22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1512.1764000000001</v>
      </c>
      <c r="BU124">
        <v>3.22</v>
      </c>
      <c r="BV124">
        <v>0</v>
      </c>
      <c r="BW124">
        <v>1</v>
      </c>
      <c r="CU124">
        <f>ROUND(AT124*Source!I44*AH124*AL124,2)</f>
        <v>134.58000000000001</v>
      </c>
      <c r="CV124">
        <f>ROUND(Y124*Source!I44,7)</f>
        <v>0.28658</v>
      </c>
      <c r="CW124">
        <v>0</v>
      </c>
      <c r="CX124">
        <f>ROUND(Y124*Source!I44,7)</f>
        <v>0.28658</v>
      </c>
      <c r="CY124">
        <f>AD124</f>
        <v>469.62</v>
      </c>
      <c r="CZ124">
        <f>AH124</f>
        <v>469.62</v>
      </c>
      <c r="DA124">
        <f>AL124</f>
        <v>1</v>
      </c>
      <c r="DB124">
        <f t="shared" si="49"/>
        <v>1512.18</v>
      </c>
      <c r="DC124">
        <f t="shared" si="50"/>
        <v>0</v>
      </c>
      <c r="DD124" t="s">
        <v>3</v>
      </c>
      <c r="DE124" t="s">
        <v>3</v>
      </c>
      <c r="DF124">
        <f t="shared" si="51"/>
        <v>0</v>
      </c>
      <c r="DG124">
        <f t="shared" si="47"/>
        <v>0</v>
      </c>
      <c r="DH124">
        <f t="shared" si="44"/>
        <v>0</v>
      </c>
      <c r="DI124">
        <f t="shared" si="45"/>
        <v>134.58000000000001</v>
      </c>
      <c r="DJ124">
        <f>DI124</f>
        <v>134.58000000000001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ROW(Source!A44)</f>
        <v>44</v>
      </c>
      <c r="B125">
        <v>89848907</v>
      </c>
      <c r="C125">
        <v>89847873</v>
      </c>
      <c r="D125">
        <v>82998275</v>
      </c>
      <c r="E125">
        <v>111</v>
      </c>
      <c r="F125">
        <v>1</v>
      </c>
      <c r="G125">
        <v>1</v>
      </c>
      <c r="H125">
        <v>1</v>
      </c>
      <c r="I125" t="s">
        <v>366</v>
      </c>
      <c r="J125" t="s">
        <v>3</v>
      </c>
      <c r="K125" t="s">
        <v>367</v>
      </c>
      <c r="L125">
        <v>1191</v>
      </c>
      <c r="N125">
        <v>1013</v>
      </c>
      <c r="O125" t="s">
        <v>365</v>
      </c>
      <c r="P125" t="s">
        <v>365</v>
      </c>
      <c r="Q125">
        <v>1</v>
      </c>
      <c r="W125">
        <v>0</v>
      </c>
      <c r="X125">
        <v>-1417349443</v>
      </c>
      <c r="Y125">
        <f t="shared" si="48"/>
        <v>0.03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0.03</v>
      </c>
      <c r="AU125" t="s">
        <v>3</v>
      </c>
      <c r="AV125">
        <v>2</v>
      </c>
      <c r="AW125">
        <v>2</v>
      </c>
      <c r="AX125">
        <v>89847883</v>
      </c>
      <c r="AY125">
        <v>1</v>
      </c>
      <c r="AZ125">
        <v>0</v>
      </c>
      <c r="BA125">
        <v>136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ROUND(Y125*Source!I44,7)</f>
        <v>2.6700000000000001E-3</v>
      </c>
      <c r="CY125">
        <f>AD125</f>
        <v>0</v>
      </c>
      <c r="CZ125">
        <f>AH125</f>
        <v>0</v>
      </c>
      <c r="DA125">
        <f>AL125</f>
        <v>1</v>
      </c>
      <c r="DB125">
        <f t="shared" si="49"/>
        <v>0</v>
      </c>
      <c r="DC125">
        <f t="shared" si="50"/>
        <v>0</v>
      </c>
      <c r="DD125" t="s">
        <v>3</v>
      </c>
      <c r="DE125" t="s">
        <v>3</v>
      </c>
      <c r="DF125">
        <f t="shared" si="51"/>
        <v>0</v>
      </c>
      <c r="DG125">
        <f t="shared" si="47"/>
        <v>0</v>
      </c>
      <c r="DH125">
        <f t="shared" si="44"/>
        <v>0</v>
      </c>
      <c r="DI125">
        <f t="shared" si="45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ROW(Source!A44)</f>
        <v>44</v>
      </c>
      <c r="B126">
        <v>89848907</v>
      </c>
      <c r="C126">
        <v>89847873</v>
      </c>
      <c r="D126">
        <v>83118914</v>
      </c>
      <c r="E126">
        <v>1</v>
      </c>
      <c r="F126">
        <v>1</v>
      </c>
      <c r="G126">
        <v>1</v>
      </c>
      <c r="H126">
        <v>2</v>
      </c>
      <c r="I126" t="s">
        <v>427</v>
      </c>
      <c r="J126" t="s">
        <v>428</v>
      </c>
      <c r="K126" t="s">
        <v>429</v>
      </c>
      <c r="L126">
        <v>1368</v>
      </c>
      <c r="N126">
        <v>1011</v>
      </c>
      <c r="O126" t="s">
        <v>371</v>
      </c>
      <c r="P126" t="s">
        <v>371</v>
      </c>
      <c r="Q126">
        <v>1</v>
      </c>
      <c r="W126">
        <v>0</v>
      </c>
      <c r="X126">
        <v>-1027711069</v>
      </c>
      <c r="Y126">
        <f t="shared" si="48"/>
        <v>0.01</v>
      </c>
      <c r="AA126">
        <v>0</v>
      </c>
      <c r="AB126">
        <v>9.14</v>
      </c>
      <c r="AC126">
        <v>0</v>
      </c>
      <c r="AD126">
        <v>0</v>
      </c>
      <c r="AE126">
        <v>0</v>
      </c>
      <c r="AF126">
        <v>6.62</v>
      </c>
      <c r="AG126">
        <v>0</v>
      </c>
      <c r="AH126">
        <v>0</v>
      </c>
      <c r="AI126">
        <v>1</v>
      </c>
      <c r="AJ126">
        <v>1.38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0.01</v>
      </c>
      <c r="AU126" t="s">
        <v>3</v>
      </c>
      <c r="AV126">
        <v>1</v>
      </c>
      <c r="AW126">
        <v>2</v>
      </c>
      <c r="AX126">
        <v>89847884</v>
      </c>
      <c r="AY126">
        <v>1</v>
      </c>
      <c r="AZ126">
        <v>0</v>
      </c>
      <c r="BA126">
        <v>137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6.6200000000000009E-2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0</v>
      </c>
      <c r="BR126">
        <v>6.6200000000000009E-2</v>
      </c>
      <c r="BS126">
        <v>0</v>
      </c>
      <c r="BT126">
        <v>0</v>
      </c>
      <c r="BU126">
        <v>0</v>
      </c>
      <c r="BV126">
        <v>0</v>
      </c>
      <c r="BW126">
        <v>1</v>
      </c>
      <c r="CV126">
        <v>0</v>
      </c>
      <c r="CW126">
        <f>ROUND(Y126*Source!I44*DO126,7)</f>
        <v>0</v>
      </c>
      <c r="CX126">
        <f>ROUND(Y126*Source!I44,7)</f>
        <v>8.8999999999999995E-4</v>
      </c>
      <c r="CY126">
        <f>AB126</f>
        <v>9.14</v>
      </c>
      <c r="CZ126">
        <f>AF126</f>
        <v>6.62</v>
      </c>
      <c r="DA126">
        <f>AJ126</f>
        <v>1.38</v>
      </c>
      <c r="DB126">
        <f t="shared" si="49"/>
        <v>7.0000000000000007E-2</v>
      </c>
      <c r="DC126">
        <f t="shared" si="50"/>
        <v>0</v>
      </c>
      <c r="DD126" t="s">
        <v>3</v>
      </c>
      <c r="DE126" t="s">
        <v>3</v>
      </c>
      <c r="DF126">
        <f t="shared" si="51"/>
        <v>0</v>
      </c>
      <c r="DG126">
        <f>ROUND(ROUND(AF126*AJ126,2)*CX126,2)</f>
        <v>0.01</v>
      </c>
      <c r="DH126">
        <f t="shared" si="44"/>
        <v>0</v>
      </c>
      <c r="DI126">
        <f t="shared" si="45"/>
        <v>0</v>
      </c>
      <c r="DJ126">
        <f>DG126+DH126</f>
        <v>0.01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ROW(Source!A44)</f>
        <v>44</v>
      </c>
      <c r="B127">
        <v>89848907</v>
      </c>
      <c r="C127">
        <v>89847873</v>
      </c>
      <c r="D127">
        <v>83118931</v>
      </c>
      <c r="E127">
        <v>1</v>
      </c>
      <c r="F127">
        <v>1</v>
      </c>
      <c r="G127">
        <v>1</v>
      </c>
      <c r="H127">
        <v>2</v>
      </c>
      <c r="I127" t="s">
        <v>430</v>
      </c>
      <c r="J127" t="s">
        <v>431</v>
      </c>
      <c r="K127" t="s">
        <v>432</v>
      </c>
      <c r="L127">
        <v>1368</v>
      </c>
      <c r="N127">
        <v>1011</v>
      </c>
      <c r="O127" t="s">
        <v>371</v>
      </c>
      <c r="P127" t="s">
        <v>371</v>
      </c>
      <c r="Q127">
        <v>1</v>
      </c>
      <c r="W127">
        <v>0</v>
      </c>
      <c r="X127">
        <v>-1277301375</v>
      </c>
      <c r="Y127">
        <f t="shared" si="48"/>
        <v>0.01</v>
      </c>
      <c r="AA127">
        <v>0</v>
      </c>
      <c r="AB127">
        <v>1574.27</v>
      </c>
      <c r="AC127">
        <v>571.71</v>
      </c>
      <c r="AD127">
        <v>0</v>
      </c>
      <c r="AE127">
        <v>0</v>
      </c>
      <c r="AF127">
        <v>1574.27</v>
      </c>
      <c r="AG127">
        <v>571.71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0.01</v>
      </c>
      <c r="AU127" t="s">
        <v>3</v>
      </c>
      <c r="AV127">
        <v>1</v>
      </c>
      <c r="AW127">
        <v>2</v>
      </c>
      <c r="AX127">
        <v>89847885</v>
      </c>
      <c r="AY127">
        <v>1</v>
      </c>
      <c r="AZ127">
        <v>0</v>
      </c>
      <c r="BA127">
        <v>138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15.742700000000001</v>
      </c>
      <c r="BL127">
        <v>5.7171000000000003</v>
      </c>
      <c r="BM127">
        <v>0</v>
      </c>
      <c r="BN127">
        <v>0</v>
      </c>
      <c r="BO127">
        <v>0.01</v>
      </c>
      <c r="BP127">
        <v>1</v>
      </c>
      <c r="BQ127">
        <v>0</v>
      </c>
      <c r="BR127">
        <v>15.742700000000001</v>
      </c>
      <c r="BS127">
        <v>5.7171000000000003</v>
      </c>
      <c r="BT127">
        <v>0</v>
      </c>
      <c r="BU127">
        <v>0</v>
      </c>
      <c r="BV127">
        <v>0.01</v>
      </c>
      <c r="BW127">
        <v>1</v>
      </c>
      <c r="CV127">
        <v>0</v>
      </c>
      <c r="CW127">
        <f>ROUND(Y127*Source!I44*DO127,7)</f>
        <v>8.8999999999999995E-4</v>
      </c>
      <c r="CX127">
        <f>ROUND(Y127*Source!I44,7)</f>
        <v>8.8999999999999995E-4</v>
      </c>
      <c r="CY127">
        <f>AB127</f>
        <v>1574.27</v>
      </c>
      <c r="CZ127">
        <f>AF127</f>
        <v>1574.27</v>
      </c>
      <c r="DA127">
        <f>AJ127</f>
        <v>1</v>
      </c>
      <c r="DB127">
        <f t="shared" si="49"/>
        <v>15.74</v>
      </c>
      <c r="DC127">
        <f t="shared" si="50"/>
        <v>5.72</v>
      </c>
      <c r="DD127" t="s">
        <v>3</v>
      </c>
      <c r="DE127" t="s">
        <v>3</v>
      </c>
      <c r="DF127">
        <f t="shared" si="51"/>
        <v>0</v>
      </c>
      <c r="DG127">
        <f>ROUND(ROUND(AF127,2)*CX127,2)</f>
        <v>1.4</v>
      </c>
      <c r="DH127">
        <f t="shared" si="44"/>
        <v>0.51</v>
      </c>
      <c r="DI127">
        <f t="shared" si="45"/>
        <v>0</v>
      </c>
      <c r="DJ127">
        <f>DG127+DH127</f>
        <v>1.91</v>
      </c>
      <c r="DK127">
        <v>1</v>
      </c>
      <c r="DL127" t="s">
        <v>385</v>
      </c>
      <c r="DM127">
        <v>5</v>
      </c>
      <c r="DN127" t="s">
        <v>365</v>
      </c>
      <c r="DO127">
        <v>1</v>
      </c>
    </row>
    <row r="128" spans="1:119" x14ac:dyDescent="0.2">
      <c r="A128">
        <f>ROW(Source!A44)</f>
        <v>44</v>
      </c>
      <c r="B128">
        <v>89848907</v>
      </c>
      <c r="C128">
        <v>89847873</v>
      </c>
      <c r="D128">
        <v>83119658</v>
      </c>
      <c r="E128">
        <v>1</v>
      </c>
      <c r="F128">
        <v>1</v>
      </c>
      <c r="G128">
        <v>1</v>
      </c>
      <c r="H128">
        <v>2</v>
      </c>
      <c r="I128" t="s">
        <v>386</v>
      </c>
      <c r="J128" t="s">
        <v>387</v>
      </c>
      <c r="K128" t="s">
        <v>388</v>
      </c>
      <c r="L128">
        <v>1368</v>
      </c>
      <c r="N128">
        <v>1011</v>
      </c>
      <c r="O128" t="s">
        <v>371</v>
      </c>
      <c r="P128" t="s">
        <v>371</v>
      </c>
      <c r="Q128">
        <v>1</v>
      </c>
      <c r="W128">
        <v>0</v>
      </c>
      <c r="X128">
        <v>-773430059</v>
      </c>
      <c r="Y128">
        <f t="shared" si="48"/>
        <v>0.02</v>
      </c>
      <c r="AA128">
        <v>0</v>
      </c>
      <c r="AB128">
        <v>583.05999999999995</v>
      </c>
      <c r="AC128">
        <v>336.43</v>
      </c>
      <c r="AD128">
        <v>0</v>
      </c>
      <c r="AE128">
        <v>0</v>
      </c>
      <c r="AF128">
        <v>477.92</v>
      </c>
      <c r="AG128">
        <v>336.43</v>
      </c>
      <c r="AH128">
        <v>0</v>
      </c>
      <c r="AI128">
        <v>1</v>
      </c>
      <c r="AJ128">
        <v>1.22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0.02</v>
      </c>
      <c r="AU128" t="s">
        <v>3</v>
      </c>
      <c r="AV128">
        <v>1</v>
      </c>
      <c r="AW128">
        <v>2</v>
      </c>
      <c r="AX128">
        <v>89847886</v>
      </c>
      <c r="AY128">
        <v>2</v>
      </c>
      <c r="AZ128">
        <v>65536</v>
      </c>
      <c r="BA128">
        <v>139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9.5584000000000007</v>
      </c>
      <c r="BL128">
        <v>6.7286000000000001</v>
      </c>
      <c r="BM128">
        <v>0</v>
      </c>
      <c r="BN128">
        <v>0</v>
      </c>
      <c r="BO128">
        <v>0.02</v>
      </c>
      <c r="BP128">
        <v>1</v>
      </c>
      <c r="BQ128">
        <v>0</v>
      </c>
      <c r="BR128">
        <v>9.5584000000000007</v>
      </c>
      <c r="BS128">
        <v>6.7286000000000001</v>
      </c>
      <c r="BT128">
        <v>0</v>
      </c>
      <c r="BU128">
        <v>0</v>
      </c>
      <c r="BV128">
        <v>0.02</v>
      </c>
      <c r="BW128">
        <v>1</v>
      </c>
      <c r="CV128">
        <v>0</v>
      </c>
      <c r="CW128">
        <f>ROUND(Y128*Source!I44*DO128,7)</f>
        <v>1.7799999999999999E-3</v>
      </c>
      <c r="CX128">
        <f>ROUND(Y128*Source!I44,7)</f>
        <v>1.7799999999999999E-3</v>
      </c>
      <c r="CY128">
        <f>AB128</f>
        <v>583.05999999999995</v>
      </c>
      <c r="CZ128">
        <f>AF128</f>
        <v>477.92</v>
      </c>
      <c r="DA128">
        <f>AJ128</f>
        <v>1.22</v>
      </c>
      <c r="DB128">
        <f t="shared" si="49"/>
        <v>9.56</v>
      </c>
      <c r="DC128">
        <f t="shared" si="50"/>
        <v>6.73</v>
      </c>
      <c r="DD128" t="s">
        <v>3</v>
      </c>
      <c r="DE128" t="s">
        <v>3</v>
      </c>
      <c r="DF128">
        <f t="shared" si="51"/>
        <v>0</v>
      </c>
      <c r="DG128">
        <f>ROUND(ROUND(AF128*AJ128,2)*CX128,2)</f>
        <v>1.04</v>
      </c>
      <c r="DH128">
        <f t="shared" si="44"/>
        <v>0.6</v>
      </c>
      <c r="DI128">
        <f t="shared" si="45"/>
        <v>0</v>
      </c>
      <c r="DJ128">
        <f>DG128+DH128</f>
        <v>1.6400000000000001</v>
      </c>
      <c r="DK128">
        <v>0</v>
      </c>
      <c r="DL128" t="s">
        <v>379</v>
      </c>
      <c r="DM128">
        <v>4</v>
      </c>
      <c r="DN128" t="s">
        <v>365</v>
      </c>
      <c r="DO128">
        <v>1</v>
      </c>
    </row>
    <row r="129" spans="1:119" x14ac:dyDescent="0.2">
      <c r="A129">
        <f>ROW(Source!A44)</f>
        <v>44</v>
      </c>
      <c r="B129">
        <v>89848907</v>
      </c>
      <c r="C129">
        <v>89847873</v>
      </c>
      <c r="D129">
        <v>83120208</v>
      </c>
      <c r="E129">
        <v>1</v>
      </c>
      <c r="F129">
        <v>1</v>
      </c>
      <c r="G129">
        <v>1</v>
      </c>
      <c r="H129">
        <v>2</v>
      </c>
      <c r="I129" t="s">
        <v>433</v>
      </c>
      <c r="J129" t="s">
        <v>434</v>
      </c>
      <c r="K129" t="s">
        <v>435</v>
      </c>
      <c r="L129">
        <v>1368</v>
      </c>
      <c r="N129">
        <v>1011</v>
      </c>
      <c r="O129" t="s">
        <v>371</v>
      </c>
      <c r="P129" t="s">
        <v>371</v>
      </c>
      <c r="Q129">
        <v>1</v>
      </c>
      <c r="W129">
        <v>0</v>
      </c>
      <c r="X129">
        <v>-764933392</v>
      </c>
      <c r="Y129">
        <f t="shared" si="48"/>
        <v>0.65</v>
      </c>
      <c r="AA129">
        <v>0</v>
      </c>
      <c r="AB129">
        <v>6.17</v>
      </c>
      <c r="AC129">
        <v>0</v>
      </c>
      <c r="AD129">
        <v>0</v>
      </c>
      <c r="AE129">
        <v>0</v>
      </c>
      <c r="AF129">
        <v>6.17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0.65</v>
      </c>
      <c r="AU129" t="s">
        <v>3</v>
      </c>
      <c r="AV129">
        <v>1</v>
      </c>
      <c r="AW129">
        <v>2</v>
      </c>
      <c r="AX129">
        <v>89847887</v>
      </c>
      <c r="AY129">
        <v>1</v>
      </c>
      <c r="AZ129">
        <v>0</v>
      </c>
      <c r="BA129">
        <v>140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4.0105000000000004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4.0105000000000004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f>ROUND(Y129*Source!I44*DO129,7)</f>
        <v>0</v>
      </c>
      <c r="CX129">
        <f>ROUND(Y129*Source!I44,7)</f>
        <v>5.7849999999999999E-2</v>
      </c>
      <c r="CY129">
        <f>AB129</f>
        <v>6.17</v>
      </c>
      <c r="CZ129">
        <f>AF129</f>
        <v>6.17</v>
      </c>
      <c r="DA129">
        <f>AJ129</f>
        <v>1</v>
      </c>
      <c r="DB129">
        <f t="shared" si="49"/>
        <v>4.01</v>
      </c>
      <c r="DC129">
        <f t="shared" si="50"/>
        <v>0</v>
      </c>
      <c r="DD129" t="s">
        <v>3</v>
      </c>
      <c r="DE129" t="s">
        <v>3</v>
      </c>
      <c r="DF129">
        <f t="shared" si="51"/>
        <v>0</v>
      </c>
      <c r="DG129">
        <f t="shared" ref="DG129:DG136" si="52">ROUND(ROUND(AF129,2)*CX129,2)</f>
        <v>0.36</v>
      </c>
      <c r="DH129">
        <f t="shared" ref="DH129:DH160" si="53">ROUND(ROUND(AG129,2)*CX129,2)</f>
        <v>0</v>
      </c>
      <c r="DI129">
        <f t="shared" ref="DI129:DI160" si="54">ROUND(ROUND(AH129,2)*CX129,2)</f>
        <v>0</v>
      </c>
      <c r="DJ129">
        <f>DG129+DH129</f>
        <v>0.36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ROW(Source!A44)</f>
        <v>44</v>
      </c>
      <c r="B130">
        <v>89848907</v>
      </c>
      <c r="C130">
        <v>89847873</v>
      </c>
      <c r="D130">
        <v>83090239</v>
      </c>
      <c r="E130">
        <v>1</v>
      </c>
      <c r="F130">
        <v>1</v>
      </c>
      <c r="G130">
        <v>1</v>
      </c>
      <c r="H130">
        <v>3</v>
      </c>
      <c r="I130" t="s">
        <v>495</v>
      </c>
      <c r="J130" t="s">
        <v>496</v>
      </c>
      <c r="K130" t="s">
        <v>497</v>
      </c>
      <c r="L130">
        <v>1348</v>
      </c>
      <c r="N130">
        <v>1009</v>
      </c>
      <c r="O130" t="s">
        <v>127</v>
      </c>
      <c r="P130" t="s">
        <v>127</v>
      </c>
      <c r="Q130">
        <v>1000</v>
      </c>
      <c r="W130">
        <v>0</v>
      </c>
      <c r="X130">
        <v>-1680143190</v>
      </c>
      <c r="Y130">
        <f t="shared" si="48"/>
        <v>2.1999999999999999E-2</v>
      </c>
      <c r="AA130">
        <v>164839.6</v>
      </c>
      <c r="AB130">
        <v>0</v>
      </c>
      <c r="AC130">
        <v>0</v>
      </c>
      <c r="AD130">
        <v>0</v>
      </c>
      <c r="AE130">
        <v>128780.94</v>
      </c>
      <c r="AF130">
        <v>0</v>
      </c>
      <c r="AG130">
        <v>0</v>
      </c>
      <c r="AH130">
        <v>0</v>
      </c>
      <c r="AI130">
        <v>1.28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2.1999999999999999E-2</v>
      </c>
      <c r="AU130" t="s">
        <v>3</v>
      </c>
      <c r="AV130">
        <v>0</v>
      </c>
      <c r="AW130">
        <v>2</v>
      </c>
      <c r="AX130">
        <v>89847888</v>
      </c>
      <c r="AY130">
        <v>1</v>
      </c>
      <c r="AZ130">
        <v>0</v>
      </c>
      <c r="BA130">
        <v>141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2833.1806799999999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2833.1806799999999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v>0</v>
      </c>
      <c r="CX130">
        <f>ROUND(Y130*Source!I44,7)</f>
        <v>1.9580000000000001E-3</v>
      </c>
      <c r="CY130">
        <f>AA130</f>
        <v>164839.6</v>
      </c>
      <c r="CZ130">
        <f>AE130</f>
        <v>128780.94</v>
      </c>
      <c r="DA130">
        <f>AI130</f>
        <v>1.28</v>
      </c>
      <c r="DB130">
        <f t="shared" si="49"/>
        <v>2833.18</v>
      </c>
      <c r="DC130">
        <f t="shared" si="50"/>
        <v>0</v>
      </c>
      <c r="DD130" t="s">
        <v>3</v>
      </c>
      <c r="DE130" t="s">
        <v>3</v>
      </c>
      <c r="DF130">
        <f>ROUND(ROUND(AE130*AI130,2)*CX130,2)</f>
        <v>322.76</v>
      </c>
      <c r="DG130">
        <f t="shared" si="52"/>
        <v>0</v>
      </c>
      <c r="DH130">
        <f t="shared" si="53"/>
        <v>0</v>
      </c>
      <c r="DI130">
        <f t="shared" si="54"/>
        <v>0</v>
      </c>
      <c r="DJ130">
        <f>DF130</f>
        <v>322.76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ROW(Source!A44)</f>
        <v>44</v>
      </c>
      <c r="B131">
        <v>89848907</v>
      </c>
      <c r="C131">
        <v>89847873</v>
      </c>
      <c r="D131">
        <v>83090490</v>
      </c>
      <c r="E131">
        <v>1</v>
      </c>
      <c r="F131">
        <v>1</v>
      </c>
      <c r="G131">
        <v>1</v>
      </c>
      <c r="H131">
        <v>3</v>
      </c>
      <c r="I131" t="s">
        <v>439</v>
      </c>
      <c r="J131" t="s">
        <v>440</v>
      </c>
      <c r="K131" t="s">
        <v>441</v>
      </c>
      <c r="L131">
        <v>1348</v>
      </c>
      <c r="N131">
        <v>1009</v>
      </c>
      <c r="O131" t="s">
        <v>127</v>
      </c>
      <c r="P131" t="s">
        <v>127</v>
      </c>
      <c r="Q131">
        <v>1000</v>
      </c>
      <c r="W131">
        <v>0</v>
      </c>
      <c r="X131">
        <v>769214597</v>
      </c>
      <c r="Y131">
        <f t="shared" si="48"/>
        <v>8.9999999999999993E-3</v>
      </c>
      <c r="AA131">
        <v>129069.65</v>
      </c>
      <c r="AB131">
        <v>0</v>
      </c>
      <c r="AC131">
        <v>0</v>
      </c>
      <c r="AD131">
        <v>0</v>
      </c>
      <c r="AE131">
        <v>98526.45</v>
      </c>
      <c r="AF131">
        <v>0</v>
      </c>
      <c r="AG131">
        <v>0</v>
      </c>
      <c r="AH131">
        <v>0</v>
      </c>
      <c r="AI131">
        <v>1.31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8.9999999999999993E-3</v>
      </c>
      <c r="AU131" t="s">
        <v>3</v>
      </c>
      <c r="AV131">
        <v>0</v>
      </c>
      <c r="AW131">
        <v>2</v>
      </c>
      <c r="AX131">
        <v>89847889</v>
      </c>
      <c r="AY131">
        <v>1</v>
      </c>
      <c r="AZ131">
        <v>0</v>
      </c>
      <c r="BA131">
        <v>142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886.73804999999993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886.73804999999993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1</v>
      </c>
      <c r="CV131">
        <v>0</v>
      </c>
      <c r="CW131">
        <v>0</v>
      </c>
      <c r="CX131">
        <f>ROUND(Y131*Source!I44,7)</f>
        <v>8.0099999999999995E-4</v>
      </c>
      <c r="CY131">
        <f>AA131</f>
        <v>129069.65</v>
      </c>
      <c r="CZ131">
        <f>AE131</f>
        <v>98526.45</v>
      </c>
      <c r="DA131">
        <f>AI131</f>
        <v>1.31</v>
      </c>
      <c r="DB131">
        <f t="shared" si="49"/>
        <v>886.74</v>
      </c>
      <c r="DC131">
        <f t="shared" si="50"/>
        <v>0</v>
      </c>
      <c r="DD131" t="s">
        <v>3</v>
      </c>
      <c r="DE131" t="s">
        <v>3</v>
      </c>
      <c r="DF131">
        <f>ROUND(ROUND(AE131*AI131,2)*CX131,2)</f>
        <v>103.38</v>
      </c>
      <c r="DG131">
        <f t="shared" si="52"/>
        <v>0</v>
      </c>
      <c r="DH131">
        <f t="shared" si="53"/>
        <v>0</v>
      </c>
      <c r="DI131">
        <f t="shared" si="54"/>
        <v>0</v>
      </c>
      <c r="DJ131">
        <f>DF131</f>
        <v>103.38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ROW(Source!A46)</f>
        <v>46</v>
      </c>
      <c r="B132">
        <v>89848907</v>
      </c>
      <c r="C132">
        <v>89847891</v>
      </c>
      <c r="D132">
        <v>82998037</v>
      </c>
      <c r="E132">
        <v>111</v>
      </c>
      <c r="F132">
        <v>1</v>
      </c>
      <c r="G132">
        <v>1</v>
      </c>
      <c r="H132">
        <v>1</v>
      </c>
      <c r="I132" t="s">
        <v>498</v>
      </c>
      <c r="J132" t="s">
        <v>3</v>
      </c>
      <c r="K132" t="s">
        <v>499</v>
      </c>
      <c r="L132">
        <v>1191</v>
      </c>
      <c r="N132">
        <v>1013</v>
      </c>
      <c r="O132" t="s">
        <v>365</v>
      </c>
      <c r="P132" t="s">
        <v>365</v>
      </c>
      <c r="Q132">
        <v>1</v>
      </c>
      <c r="W132">
        <v>0</v>
      </c>
      <c r="X132">
        <v>2031828327</v>
      </c>
      <c r="Y132">
        <f t="shared" si="48"/>
        <v>154</v>
      </c>
      <c r="AA132">
        <v>0</v>
      </c>
      <c r="AB132">
        <v>0</v>
      </c>
      <c r="AC132">
        <v>0</v>
      </c>
      <c r="AD132">
        <v>404.65</v>
      </c>
      <c r="AE132">
        <v>0</v>
      </c>
      <c r="AF132">
        <v>0</v>
      </c>
      <c r="AG132">
        <v>0</v>
      </c>
      <c r="AH132">
        <v>404.65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154</v>
      </c>
      <c r="AU132" t="s">
        <v>3</v>
      </c>
      <c r="AV132">
        <v>1</v>
      </c>
      <c r="AW132">
        <v>2</v>
      </c>
      <c r="AX132">
        <v>89847893</v>
      </c>
      <c r="AY132">
        <v>1</v>
      </c>
      <c r="AZ132">
        <v>0</v>
      </c>
      <c r="BA132">
        <v>143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62316.1</v>
      </c>
      <c r="BN132">
        <v>154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62316.1</v>
      </c>
      <c r="BU132">
        <v>154</v>
      </c>
      <c r="BV132">
        <v>0</v>
      </c>
      <c r="BW132">
        <v>1</v>
      </c>
      <c r="CU132">
        <f>ROUND(AT132*Source!I46*AH132*AL132,2)</f>
        <v>467.37</v>
      </c>
      <c r="CV132">
        <f>ROUND(Y132*Source!I46,7)</f>
        <v>1.155</v>
      </c>
      <c r="CW132">
        <v>0</v>
      </c>
      <c r="CX132">
        <f>ROUND(Y132*Source!I46,7)</f>
        <v>1.155</v>
      </c>
      <c r="CY132">
        <f>AD132</f>
        <v>404.65</v>
      </c>
      <c r="CZ132">
        <f>AH132</f>
        <v>404.65</v>
      </c>
      <c r="DA132">
        <f>AL132</f>
        <v>1</v>
      </c>
      <c r="DB132">
        <f t="shared" si="49"/>
        <v>62316.1</v>
      </c>
      <c r="DC132">
        <f t="shared" si="50"/>
        <v>0</v>
      </c>
      <c r="DD132" t="s">
        <v>3</v>
      </c>
      <c r="DE132" t="s">
        <v>3</v>
      </c>
      <c r="DF132">
        <f t="shared" ref="DF132:DF138" si="55">ROUND(ROUND(AE132,2)*CX132,2)</f>
        <v>0</v>
      </c>
      <c r="DG132">
        <f t="shared" si="52"/>
        <v>0</v>
      </c>
      <c r="DH132">
        <f t="shared" si="53"/>
        <v>0</v>
      </c>
      <c r="DI132">
        <f t="shared" si="54"/>
        <v>467.37</v>
      </c>
      <c r="DJ132">
        <f>DI132</f>
        <v>467.37</v>
      </c>
      <c r="DK132">
        <v>1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ROW(Source!A47)</f>
        <v>47</v>
      </c>
      <c r="B133">
        <v>89848907</v>
      </c>
      <c r="C133">
        <v>89847894</v>
      </c>
      <c r="D133">
        <v>86186943</v>
      </c>
      <c r="E133">
        <v>112</v>
      </c>
      <c r="F133">
        <v>1</v>
      </c>
      <c r="G133">
        <v>1</v>
      </c>
      <c r="H133">
        <v>1</v>
      </c>
      <c r="I133" t="s">
        <v>500</v>
      </c>
      <c r="J133" t="s">
        <v>3</v>
      </c>
      <c r="K133" t="s">
        <v>501</v>
      </c>
      <c r="L133">
        <v>1191</v>
      </c>
      <c r="N133">
        <v>1013</v>
      </c>
      <c r="O133" t="s">
        <v>365</v>
      </c>
      <c r="P133" t="s">
        <v>365</v>
      </c>
      <c r="Q133">
        <v>1</v>
      </c>
      <c r="W133">
        <v>0</v>
      </c>
      <c r="X133">
        <v>-267883188</v>
      </c>
      <c r="Y133">
        <f t="shared" si="48"/>
        <v>88.5</v>
      </c>
      <c r="AA133">
        <v>0</v>
      </c>
      <c r="AB133">
        <v>0</v>
      </c>
      <c r="AC133">
        <v>0</v>
      </c>
      <c r="AD133">
        <v>387.95</v>
      </c>
      <c r="AE133">
        <v>0</v>
      </c>
      <c r="AF133">
        <v>0</v>
      </c>
      <c r="AG133">
        <v>0</v>
      </c>
      <c r="AH133">
        <v>387.95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88.5</v>
      </c>
      <c r="AU133" t="s">
        <v>3</v>
      </c>
      <c r="AV133">
        <v>1</v>
      </c>
      <c r="AW133">
        <v>2</v>
      </c>
      <c r="AX133">
        <v>89847896</v>
      </c>
      <c r="AY133">
        <v>1</v>
      </c>
      <c r="AZ133">
        <v>0</v>
      </c>
      <c r="BA133">
        <v>144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34333.574999999997</v>
      </c>
      <c r="BN133">
        <v>88.5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34333.574999999997</v>
      </c>
      <c r="BU133">
        <v>88.5</v>
      </c>
      <c r="BV133">
        <v>0</v>
      </c>
      <c r="BW133">
        <v>1</v>
      </c>
      <c r="CU133">
        <f>ROUND(AT133*Source!I47*AH133*AL133,2)</f>
        <v>257.5</v>
      </c>
      <c r="CV133">
        <f>ROUND(Y133*Source!I47,7)</f>
        <v>0.66374999999999995</v>
      </c>
      <c r="CW133">
        <v>0</v>
      </c>
      <c r="CX133">
        <f>ROUND(Y133*Source!I47,7)</f>
        <v>0.66374999999999995</v>
      </c>
      <c r="CY133">
        <f>AD133</f>
        <v>387.95</v>
      </c>
      <c r="CZ133">
        <f>AH133</f>
        <v>387.95</v>
      </c>
      <c r="DA133">
        <f>AL133</f>
        <v>1</v>
      </c>
      <c r="DB133">
        <f t="shared" si="49"/>
        <v>34333.58</v>
      </c>
      <c r="DC133">
        <f t="shared" si="50"/>
        <v>0</v>
      </c>
      <c r="DD133" t="s">
        <v>3</v>
      </c>
      <c r="DE133" t="s">
        <v>3</v>
      </c>
      <c r="DF133">
        <f t="shared" si="55"/>
        <v>0</v>
      </c>
      <c r="DG133">
        <f t="shared" si="52"/>
        <v>0</v>
      </c>
      <c r="DH133">
        <f t="shared" si="53"/>
        <v>0</v>
      </c>
      <c r="DI133">
        <f t="shared" si="54"/>
        <v>257.5</v>
      </c>
      <c r="DJ133">
        <f>DI133</f>
        <v>257.5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ROW(Source!A48)</f>
        <v>48</v>
      </c>
      <c r="B134">
        <v>89848907</v>
      </c>
      <c r="C134">
        <v>89847897</v>
      </c>
      <c r="D134">
        <v>82998097</v>
      </c>
      <c r="E134">
        <v>111</v>
      </c>
      <c r="F134">
        <v>1</v>
      </c>
      <c r="G134">
        <v>1</v>
      </c>
      <c r="H134">
        <v>1</v>
      </c>
      <c r="I134" t="s">
        <v>502</v>
      </c>
      <c r="J134" t="s">
        <v>3</v>
      </c>
      <c r="K134" t="s">
        <v>503</v>
      </c>
      <c r="L134">
        <v>1191</v>
      </c>
      <c r="N134">
        <v>1013</v>
      </c>
      <c r="O134" t="s">
        <v>365</v>
      </c>
      <c r="P134" t="s">
        <v>365</v>
      </c>
      <c r="Q134">
        <v>1</v>
      </c>
      <c r="W134">
        <v>0</v>
      </c>
      <c r="X134">
        <v>-2012709214</v>
      </c>
      <c r="Y134">
        <f t="shared" si="48"/>
        <v>9.27</v>
      </c>
      <c r="AA134">
        <v>0</v>
      </c>
      <c r="AB134">
        <v>0</v>
      </c>
      <c r="AC134">
        <v>0</v>
      </c>
      <c r="AD134">
        <v>486.32</v>
      </c>
      <c r="AE134">
        <v>0</v>
      </c>
      <c r="AF134">
        <v>0</v>
      </c>
      <c r="AG134">
        <v>0</v>
      </c>
      <c r="AH134">
        <v>486.32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9.27</v>
      </c>
      <c r="AU134" t="s">
        <v>3</v>
      </c>
      <c r="AV134">
        <v>1</v>
      </c>
      <c r="AW134">
        <v>2</v>
      </c>
      <c r="AX134">
        <v>89847906</v>
      </c>
      <c r="AY134">
        <v>1</v>
      </c>
      <c r="AZ134">
        <v>0</v>
      </c>
      <c r="BA134">
        <v>145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4508.1863999999996</v>
      </c>
      <c r="BN134">
        <v>9.27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4508.1863999999996</v>
      </c>
      <c r="BU134">
        <v>9.27</v>
      </c>
      <c r="BV134">
        <v>0</v>
      </c>
      <c r="BW134">
        <v>1</v>
      </c>
      <c r="CU134">
        <f>ROUND(AT134*Source!I48*AH134*AL134,2)</f>
        <v>1352.46</v>
      </c>
      <c r="CV134">
        <f>ROUND(Y134*Source!I48,7)</f>
        <v>2.7810000000000001</v>
      </c>
      <c r="CW134">
        <v>0</v>
      </c>
      <c r="CX134">
        <f>ROUND(Y134*Source!I48,7)</f>
        <v>2.7810000000000001</v>
      </c>
      <c r="CY134">
        <f>AD134</f>
        <v>486.32</v>
      </c>
      <c r="CZ134">
        <f>AH134</f>
        <v>486.32</v>
      </c>
      <c r="DA134">
        <f>AL134</f>
        <v>1</v>
      </c>
      <c r="DB134">
        <f t="shared" si="49"/>
        <v>4508.1899999999996</v>
      </c>
      <c r="DC134">
        <f t="shared" si="50"/>
        <v>0</v>
      </c>
      <c r="DD134" t="s">
        <v>3</v>
      </c>
      <c r="DE134" t="s">
        <v>3</v>
      </c>
      <c r="DF134">
        <f t="shared" si="55"/>
        <v>0</v>
      </c>
      <c r="DG134">
        <f t="shared" si="52"/>
        <v>0</v>
      </c>
      <c r="DH134">
        <f t="shared" si="53"/>
        <v>0</v>
      </c>
      <c r="DI134">
        <f t="shared" si="54"/>
        <v>1352.46</v>
      </c>
      <c r="DJ134">
        <f>DI134</f>
        <v>1352.46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ROW(Source!A48)</f>
        <v>48</v>
      </c>
      <c r="B135">
        <v>89848907</v>
      </c>
      <c r="C135">
        <v>89847897</v>
      </c>
      <c r="D135">
        <v>82998275</v>
      </c>
      <c r="E135">
        <v>111</v>
      </c>
      <c r="F135">
        <v>1</v>
      </c>
      <c r="G135">
        <v>1</v>
      </c>
      <c r="H135">
        <v>1</v>
      </c>
      <c r="I135" t="s">
        <v>366</v>
      </c>
      <c r="J135" t="s">
        <v>3</v>
      </c>
      <c r="K135" t="s">
        <v>367</v>
      </c>
      <c r="L135">
        <v>1191</v>
      </c>
      <c r="N135">
        <v>1013</v>
      </c>
      <c r="O135" t="s">
        <v>365</v>
      </c>
      <c r="P135" t="s">
        <v>365</v>
      </c>
      <c r="Q135">
        <v>1</v>
      </c>
      <c r="W135">
        <v>0</v>
      </c>
      <c r="X135">
        <v>-1417349443</v>
      </c>
      <c r="Y135">
        <f t="shared" si="48"/>
        <v>0.34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0.34</v>
      </c>
      <c r="AU135" t="s">
        <v>3</v>
      </c>
      <c r="AV135">
        <v>2</v>
      </c>
      <c r="AW135">
        <v>2</v>
      </c>
      <c r="AX135">
        <v>89847907</v>
      </c>
      <c r="AY135">
        <v>1</v>
      </c>
      <c r="AZ135">
        <v>0</v>
      </c>
      <c r="BA135">
        <v>146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ROUND(Y135*Source!I48,7)</f>
        <v>0.10199999999999999</v>
      </c>
      <c r="CY135">
        <f>AD135</f>
        <v>0</v>
      </c>
      <c r="CZ135">
        <f>AH135</f>
        <v>0</v>
      </c>
      <c r="DA135">
        <f>AL135</f>
        <v>1</v>
      </c>
      <c r="DB135">
        <f t="shared" si="49"/>
        <v>0</v>
      </c>
      <c r="DC135">
        <f t="shared" si="50"/>
        <v>0</v>
      </c>
      <c r="DD135" t="s">
        <v>3</v>
      </c>
      <c r="DE135" t="s">
        <v>3</v>
      </c>
      <c r="DF135">
        <f t="shared" si="55"/>
        <v>0</v>
      </c>
      <c r="DG135">
        <f t="shared" si="52"/>
        <v>0</v>
      </c>
      <c r="DH135">
        <f t="shared" si="53"/>
        <v>0</v>
      </c>
      <c r="DI135">
        <f t="shared" si="54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ROW(Source!A48)</f>
        <v>48</v>
      </c>
      <c r="B136">
        <v>89848907</v>
      </c>
      <c r="C136">
        <v>89847897</v>
      </c>
      <c r="D136">
        <v>83118775</v>
      </c>
      <c r="E136">
        <v>1</v>
      </c>
      <c r="F136">
        <v>1</v>
      </c>
      <c r="G136">
        <v>1</v>
      </c>
      <c r="H136">
        <v>2</v>
      </c>
      <c r="I136" t="s">
        <v>368</v>
      </c>
      <c r="J136" t="s">
        <v>369</v>
      </c>
      <c r="K136" t="s">
        <v>370</v>
      </c>
      <c r="L136">
        <v>1368</v>
      </c>
      <c r="N136">
        <v>1011</v>
      </c>
      <c r="O136" t="s">
        <v>371</v>
      </c>
      <c r="P136" t="s">
        <v>371</v>
      </c>
      <c r="Q136">
        <v>1</v>
      </c>
      <c r="W136">
        <v>0</v>
      </c>
      <c r="X136">
        <v>-6703044</v>
      </c>
      <c r="Y136">
        <f t="shared" si="48"/>
        <v>0.17</v>
      </c>
      <c r="AA136">
        <v>0</v>
      </c>
      <c r="AB136">
        <v>1552.12</v>
      </c>
      <c r="AC136">
        <v>668.23</v>
      </c>
      <c r="AD136">
        <v>0</v>
      </c>
      <c r="AE136">
        <v>0</v>
      </c>
      <c r="AF136">
        <v>1552.12</v>
      </c>
      <c r="AG136">
        <v>668.23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0.17</v>
      </c>
      <c r="AU136" t="s">
        <v>3</v>
      </c>
      <c r="AV136">
        <v>1</v>
      </c>
      <c r="AW136">
        <v>2</v>
      </c>
      <c r="AX136">
        <v>89847908</v>
      </c>
      <c r="AY136">
        <v>1</v>
      </c>
      <c r="AZ136">
        <v>0</v>
      </c>
      <c r="BA136">
        <v>147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263.86040000000003</v>
      </c>
      <c r="BL136">
        <v>113.59910000000001</v>
      </c>
      <c r="BM136">
        <v>0</v>
      </c>
      <c r="BN136">
        <v>0</v>
      </c>
      <c r="BO136">
        <v>0.17</v>
      </c>
      <c r="BP136">
        <v>1</v>
      </c>
      <c r="BQ136">
        <v>0</v>
      </c>
      <c r="BR136">
        <v>263.86040000000003</v>
      </c>
      <c r="BS136">
        <v>113.59910000000001</v>
      </c>
      <c r="BT136">
        <v>0</v>
      </c>
      <c r="BU136">
        <v>0</v>
      </c>
      <c r="BV136">
        <v>0.17</v>
      </c>
      <c r="BW136">
        <v>1</v>
      </c>
      <c r="CV136">
        <v>0</v>
      </c>
      <c r="CW136">
        <f>ROUND(Y136*Source!I48*DO136,7)</f>
        <v>5.0999999999999997E-2</v>
      </c>
      <c r="CX136">
        <f>ROUND(Y136*Source!I48,7)</f>
        <v>5.0999999999999997E-2</v>
      </c>
      <c r="CY136">
        <f>AB136</f>
        <v>1552.12</v>
      </c>
      <c r="CZ136">
        <f>AF136</f>
        <v>1552.12</v>
      </c>
      <c r="DA136">
        <f>AJ136</f>
        <v>1</v>
      </c>
      <c r="DB136">
        <f t="shared" si="49"/>
        <v>263.86</v>
      </c>
      <c r="DC136">
        <f t="shared" si="50"/>
        <v>113.6</v>
      </c>
      <c r="DD136" t="s">
        <v>3</v>
      </c>
      <c r="DE136" t="s">
        <v>3</v>
      </c>
      <c r="DF136">
        <f t="shared" si="55"/>
        <v>0</v>
      </c>
      <c r="DG136">
        <f t="shared" si="52"/>
        <v>79.16</v>
      </c>
      <c r="DH136">
        <f t="shared" si="53"/>
        <v>34.08</v>
      </c>
      <c r="DI136">
        <f t="shared" si="54"/>
        <v>0</v>
      </c>
      <c r="DJ136">
        <f>DG136+DH136</f>
        <v>113.24</v>
      </c>
      <c r="DK136">
        <v>1</v>
      </c>
      <c r="DL136" t="s">
        <v>372</v>
      </c>
      <c r="DM136">
        <v>6</v>
      </c>
      <c r="DN136" t="s">
        <v>365</v>
      </c>
      <c r="DO136">
        <v>1</v>
      </c>
    </row>
    <row r="137" spans="1:119" x14ac:dyDescent="0.2">
      <c r="A137">
        <f>ROW(Source!A48)</f>
        <v>48</v>
      </c>
      <c r="B137">
        <v>89848907</v>
      </c>
      <c r="C137">
        <v>89847897</v>
      </c>
      <c r="D137">
        <v>83119658</v>
      </c>
      <c r="E137">
        <v>1</v>
      </c>
      <c r="F137">
        <v>1</v>
      </c>
      <c r="G137">
        <v>1</v>
      </c>
      <c r="H137">
        <v>2</v>
      </c>
      <c r="I137" t="s">
        <v>386</v>
      </c>
      <c r="J137" t="s">
        <v>387</v>
      </c>
      <c r="K137" t="s">
        <v>388</v>
      </c>
      <c r="L137">
        <v>1368</v>
      </c>
      <c r="N137">
        <v>1011</v>
      </c>
      <c r="O137" t="s">
        <v>371</v>
      </c>
      <c r="P137" t="s">
        <v>371</v>
      </c>
      <c r="Q137">
        <v>1</v>
      </c>
      <c r="W137">
        <v>0</v>
      </c>
      <c r="X137">
        <v>-773430059</v>
      </c>
      <c r="Y137">
        <f t="shared" si="48"/>
        <v>0.17</v>
      </c>
      <c r="AA137">
        <v>0</v>
      </c>
      <c r="AB137">
        <v>583.05999999999995</v>
      </c>
      <c r="AC137">
        <v>336.43</v>
      </c>
      <c r="AD137">
        <v>0</v>
      </c>
      <c r="AE137">
        <v>0</v>
      </c>
      <c r="AF137">
        <v>477.92</v>
      </c>
      <c r="AG137">
        <v>336.43</v>
      </c>
      <c r="AH137">
        <v>0</v>
      </c>
      <c r="AI137">
        <v>1</v>
      </c>
      <c r="AJ137">
        <v>1.22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0.17</v>
      </c>
      <c r="AU137" t="s">
        <v>3</v>
      </c>
      <c r="AV137">
        <v>1</v>
      </c>
      <c r="AW137">
        <v>2</v>
      </c>
      <c r="AX137">
        <v>89847909</v>
      </c>
      <c r="AY137">
        <v>2</v>
      </c>
      <c r="AZ137">
        <v>65536</v>
      </c>
      <c r="BA137">
        <v>148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81.246400000000008</v>
      </c>
      <c r="BL137">
        <v>57.193100000000008</v>
      </c>
      <c r="BM137">
        <v>0</v>
      </c>
      <c r="BN137">
        <v>0</v>
      </c>
      <c r="BO137">
        <v>0.17</v>
      </c>
      <c r="BP137">
        <v>1</v>
      </c>
      <c r="BQ137">
        <v>0</v>
      </c>
      <c r="BR137">
        <v>81.246400000000008</v>
      </c>
      <c r="BS137">
        <v>57.193100000000008</v>
      </c>
      <c r="BT137">
        <v>0</v>
      </c>
      <c r="BU137">
        <v>0</v>
      </c>
      <c r="BV137">
        <v>0.17</v>
      </c>
      <c r="BW137">
        <v>1</v>
      </c>
      <c r="CV137">
        <v>0</v>
      </c>
      <c r="CW137">
        <f>ROUND(Y137*Source!I48*DO137,7)</f>
        <v>5.0999999999999997E-2</v>
      </c>
      <c r="CX137">
        <f>ROUND(Y137*Source!I48,7)</f>
        <v>5.0999999999999997E-2</v>
      </c>
      <c r="CY137">
        <f>AB137</f>
        <v>583.05999999999995</v>
      </c>
      <c r="CZ137">
        <f>AF137</f>
        <v>477.92</v>
      </c>
      <c r="DA137">
        <f>AJ137</f>
        <v>1.22</v>
      </c>
      <c r="DB137">
        <f t="shared" si="49"/>
        <v>81.25</v>
      </c>
      <c r="DC137">
        <f t="shared" si="50"/>
        <v>57.19</v>
      </c>
      <c r="DD137" t="s">
        <v>3</v>
      </c>
      <c r="DE137" t="s">
        <v>3</v>
      </c>
      <c r="DF137">
        <f t="shared" si="55"/>
        <v>0</v>
      </c>
      <c r="DG137">
        <f>ROUND(ROUND(AF137*AJ137,2)*CX137,2)</f>
        <v>29.74</v>
      </c>
      <c r="DH137">
        <f t="shared" si="53"/>
        <v>17.16</v>
      </c>
      <c r="DI137">
        <f t="shared" si="54"/>
        <v>0</v>
      </c>
      <c r="DJ137">
        <f>DG137+DH137</f>
        <v>46.9</v>
      </c>
      <c r="DK137">
        <v>0</v>
      </c>
      <c r="DL137" t="s">
        <v>379</v>
      </c>
      <c r="DM137">
        <v>4</v>
      </c>
      <c r="DN137" t="s">
        <v>365</v>
      </c>
      <c r="DO137">
        <v>1</v>
      </c>
    </row>
    <row r="138" spans="1:119" x14ac:dyDescent="0.2">
      <c r="A138">
        <f>ROW(Source!A48)</f>
        <v>48</v>
      </c>
      <c r="B138">
        <v>89848907</v>
      </c>
      <c r="C138">
        <v>89847897</v>
      </c>
      <c r="D138">
        <v>83119849</v>
      </c>
      <c r="E138">
        <v>1</v>
      </c>
      <c r="F138">
        <v>1</v>
      </c>
      <c r="G138">
        <v>1</v>
      </c>
      <c r="H138">
        <v>2</v>
      </c>
      <c r="I138" t="s">
        <v>479</v>
      </c>
      <c r="J138" t="s">
        <v>480</v>
      </c>
      <c r="K138" t="s">
        <v>481</v>
      </c>
      <c r="L138">
        <v>1368</v>
      </c>
      <c r="N138">
        <v>1011</v>
      </c>
      <c r="O138" t="s">
        <v>371</v>
      </c>
      <c r="P138" t="s">
        <v>371</v>
      </c>
      <c r="Q138">
        <v>1</v>
      </c>
      <c r="W138">
        <v>0</v>
      </c>
      <c r="X138">
        <v>2041126307</v>
      </c>
      <c r="Y138">
        <f t="shared" si="48"/>
        <v>1.51</v>
      </c>
      <c r="AA138">
        <v>0</v>
      </c>
      <c r="AB138">
        <v>29.08</v>
      </c>
      <c r="AC138">
        <v>0</v>
      </c>
      <c r="AD138">
        <v>0</v>
      </c>
      <c r="AE138">
        <v>0</v>
      </c>
      <c r="AF138">
        <v>29.08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1.51</v>
      </c>
      <c r="AU138" t="s">
        <v>3</v>
      </c>
      <c r="AV138">
        <v>1</v>
      </c>
      <c r="AW138">
        <v>2</v>
      </c>
      <c r="AX138">
        <v>89847910</v>
      </c>
      <c r="AY138">
        <v>1</v>
      </c>
      <c r="AZ138">
        <v>0</v>
      </c>
      <c r="BA138">
        <v>149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43.910799999999995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0</v>
      </c>
      <c r="BR138">
        <v>43.910799999999995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f>ROUND(Y138*Source!I48*DO138,7)</f>
        <v>0</v>
      </c>
      <c r="CX138">
        <f>ROUND(Y138*Source!I48,7)</f>
        <v>0.45300000000000001</v>
      </c>
      <c r="CY138">
        <f>AB138</f>
        <v>29.08</v>
      </c>
      <c r="CZ138">
        <f>AF138</f>
        <v>29.08</v>
      </c>
      <c r="DA138">
        <f>AJ138</f>
        <v>1</v>
      </c>
      <c r="DB138">
        <f t="shared" si="49"/>
        <v>43.91</v>
      </c>
      <c r="DC138">
        <f t="shared" si="50"/>
        <v>0</v>
      </c>
      <c r="DD138" t="s">
        <v>3</v>
      </c>
      <c r="DE138" t="s">
        <v>3</v>
      </c>
      <c r="DF138">
        <f t="shared" si="55"/>
        <v>0</v>
      </c>
      <c r="DG138">
        <f t="shared" ref="DG138:DG144" si="56">ROUND(ROUND(AF138,2)*CX138,2)</f>
        <v>13.17</v>
      </c>
      <c r="DH138">
        <f t="shared" si="53"/>
        <v>0</v>
      </c>
      <c r="DI138">
        <f t="shared" si="54"/>
        <v>0</v>
      </c>
      <c r="DJ138">
        <f>DG138+DH138</f>
        <v>13.17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ROW(Source!A48)</f>
        <v>48</v>
      </c>
      <c r="B139">
        <v>89848907</v>
      </c>
      <c r="C139">
        <v>89847897</v>
      </c>
      <c r="D139">
        <v>83073122</v>
      </c>
      <c r="E139">
        <v>1</v>
      </c>
      <c r="F139">
        <v>1</v>
      </c>
      <c r="G139">
        <v>1</v>
      </c>
      <c r="H139">
        <v>3</v>
      </c>
      <c r="I139" t="s">
        <v>504</v>
      </c>
      <c r="J139" t="s">
        <v>505</v>
      </c>
      <c r="K139" t="s">
        <v>506</v>
      </c>
      <c r="L139">
        <v>1346</v>
      </c>
      <c r="N139">
        <v>1009</v>
      </c>
      <c r="O139" t="s">
        <v>392</v>
      </c>
      <c r="P139" t="s">
        <v>392</v>
      </c>
      <c r="Q139">
        <v>1</v>
      </c>
      <c r="W139">
        <v>0</v>
      </c>
      <c r="X139">
        <v>-1659440597</v>
      </c>
      <c r="Y139">
        <f t="shared" si="48"/>
        <v>0.65</v>
      </c>
      <c r="AA139">
        <v>146.29</v>
      </c>
      <c r="AB139">
        <v>0</v>
      </c>
      <c r="AC139">
        <v>0</v>
      </c>
      <c r="AD139">
        <v>0</v>
      </c>
      <c r="AE139">
        <v>155.63</v>
      </c>
      <c r="AF139">
        <v>0</v>
      </c>
      <c r="AG139">
        <v>0</v>
      </c>
      <c r="AH139">
        <v>0</v>
      </c>
      <c r="AI139">
        <v>0.94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0.65</v>
      </c>
      <c r="AU139" t="s">
        <v>3</v>
      </c>
      <c r="AV139">
        <v>0</v>
      </c>
      <c r="AW139">
        <v>2</v>
      </c>
      <c r="AX139">
        <v>89847911</v>
      </c>
      <c r="AY139">
        <v>1</v>
      </c>
      <c r="AZ139">
        <v>0</v>
      </c>
      <c r="BA139">
        <v>150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101.15949999999999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101.15949999999999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v>0</v>
      </c>
      <c r="CX139">
        <f>ROUND(Y139*Source!I48,7)</f>
        <v>0.19500000000000001</v>
      </c>
      <c r="CY139">
        <f>AA139</f>
        <v>146.29</v>
      </c>
      <c r="CZ139">
        <f>AE139</f>
        <v>155.63</v>
      </c>
      <c r="DA139">
        <f>AI139</f>
        <v>0.94</v>
      </c>
      <c r="DB139">
        <f t="shared" si="49"/>
        <v>101.16</v>
      </c>
      <c r="DC139">
        <f t="shared" si="50"/>
        <v>0</v>
      </c>
      <c r="DD139" t="s">
        <v>3</v>
      </c>
      <c r="DE139" t="s">
        <v>3</v>
      </c>
      <c r="DF139">
        <f>ROUND(ROUND(AE139*AI139,2)*CX139,2)</f>
        <v>28.53</v>
      </c>
      <c r="DG139">
        <f t="shared" si="56"/>
        <v>0</v>
      </c>
      <c r="DH139">
        <f t="shared" si="53"/>
        <v>0</v>
      </c>
      <c r="DI139">
        <f t="shared" si="54"/>
        <v>0</v>
      </c>
      <c r="DJ139">
        <f>DF139</f>
        <v>28.53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ROW(Source!A48)</f>
        <v>48</v>
      </c>
      <c r="B140">
        <v>89848907</v>
      </c>
      <c r="C140">
        <v>89847897</v>
      </c>
      <c r="D140">
        <v>83090066</v>
      </c>
      <c r="E140">
        <v>1</v>
      </c>
      <c r="F140">
        <v>1</v>
      </c>
      <c r="G140">
        <v>1</v>
      </c>
      <c r="H140">
        <v>3</v>
      </c>
      <c r="I140" t="s">
        <v>507</v>
      </c>
      <c r="J140" t="s">
        <v>508</v>
      </c>
      <c r="K140" t="s">
        <v>509</v>
      </c>
      <c r="L140">
        <v>1346</v>
      </c>
      <c r="N140">
        <v>1009</v>
      </c>
      <c r="O140" t="s">
        <v>392</v>
      </c>
      <c r="P140" t="s">
        <v>392</v>
      </c>
      <c r="Q140">
        <v>1</v>
      </c>
      <c r="W140">
        <v>0</v>
      </c>
      <c r="X140">
        <v>-707713494</v>
      </c>
      <c r="Y140">
        <f t="shared" si="48"/>
        <v>2</v>
      </c>
      <c r="AA140">
        <v>1121.22</v>
      </c>
      <c r="AB140">
        <v>0</v>
      </c>
      <c r="AC140">
        <v>0</v>
      </c>
      <c r="AD140">
        <v>0</v>
      </c>
      <c r="AE140">
        <v>911.56</v>
      </c>
      <c r="AF140">
        <v>0</v>
      </c>
      <c r="AG140">
        <v>0</v>
      </c>
      <c r="AH140">
        <v>0</v>
      </c>
      <c r="AI140">
        <v>1.23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2</v>
      </c>
      <c r="AU140" t="s">
        <v>3</v>
      </c>
      <c r="AV140">
        <v>0</v>
      </c>
      <c r="AW140">
        <v>2</v>
      </c>
      <c r="AX140">
        <v>89847912</v>
      </c>
      <c r="AY140">
        <v>1</v>
      </c>
      <c r="AZ140">
        <v>0</v>
      </c>
      <c r="BA140">
        <v>151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1823.12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1823.12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v>0</v>
      </c>
      <c r="CX140">
        <f>ROUND(Y140*Source!I48,7)</f>
        <v>0.6</v>
      </c>
      <c r="CY140">
        <f>AA140</f>
        <v>1121.22</v>
      </c>
      <c r="CZ140">
        <f>AE140</f>
        <v>911.56</v>
      </c>
      <c r="DA140">
        <f>AI140</f>
        <v>1.23</v>
      </c>
      <c r="DB140">
        <f t="shared" si="49"/>
        <v>1823.12</v>
      </c>
      <c r="DC140">
        <f t="shared" si="50"/>
        <v>0</v>
      </c>
      <c r="DD140" t="s">
        <v>3</v>
      </c>
      <c r="DE140" t="s">
        <v>3</v>
      </c>
      <c r="DF140">
        <f>ROUND(ROUND(AE140*AI140,2)*CX140,2)</f>
        <v>672.73</v>
      </c>
      <c r="DG140">
        <f t="shared" si="56"/>
        <v>0</v>
      </c>
      <c r="DH140">
        <f t="shared" si="53"/>
        <v>0</v>
      </c>
      <c r="DI140">
        <f t="shared" si="54"/>
        <v>0</v>
      </c>
      <c r="DJ140">
        <f>DF140</f>
        <v>672.73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ROW(Source!A48)</f>
        <v>48</v>
      </c>
      <c r="B141">
        <v>89848907</v>
      </c>
      <c r="C141">
        <v>89847897</v>
      </c>
      <c r="D141">
        <v>83003841</v>
      </c>
      <c r="E141">
        <v>111</v>
      </c>
      <c r="F141">
        <v>1</v>
      </c>
      <c r="G141">
        <v>1</v>
      </c>
      <c r="H141">
        <v>3</v>
      </c>
      <c r="I141" t="s">
        <v>491</v>
      </c>
      <c r="J141" t="s">
        <v>3</v>
      </c>
      <c r="K141" t="s">
        <v>492</v>
      </c>
      <c r="L141">
        <v>3277935</v>
      </c>
      <c r="N141">
        <v>1013</v>
      </c>
      <c r="O141" t="s">
        <v>493</v>
      </c>
      <c r="P141" t="s">
        <v>493</v>
      </c>
      <c r="Q141">
        <v>1</v>
      </c>
      <c r="W141">
        <v>0</v>
      </c>
      <c r="X141">
        <v>274903907</v>
      </c>
      <c r="Y141">
        <f t="shared" si="48"/>
        <v>2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0</v>
      </c>
      <c r="AQ141">
        <v>1</v>
      </c>
      <c r="AR141">
        <v>0</v>
      </c>
      <c r="AS141" t="s">
        <v>3</v>
      </c>
      <c r="AT141">
        <v>2</v>
      </c>
      <c r="AU141" t="s">
        <v>3</v>
      </c>
      <c r="AV141">
        <v>0</v>
      </c>
      <c r="AW141">
        <v>2</v>
      </c>
      <c r="AX141">
        <v>89847913</v>
      </c>
      <c r="AY141">
        <v>1</v>
      </c>
      <c r="AZ141">
        <v>0</v>
      </c>
      <c r="BA141">
        <v>152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ROUND(Y141*Source!I48,7)</f>
        <v>0.6</v>
      </c>
      <c r="CY141">
        <f>AA141</f>
        <v>0</v>
      </c>
      <c r="CZ141">
        <f>AE141</f>
        <v>0</v>
      </c>
      <c r="DA141">
        <f>AI141</f>
        <v>1</v>
      </c>
      <c r="DB141">
        <f t="shared" si="49"/>
        <v>0</v>
      </c>
      <c r="DC141">
        <f t="shared" si="50"/>
        <v>0</v>
      </c>
      <c r="DD141" t="s">
        <v>3</v>
      </c>
      <c r="DE141" t="s">
        <v>3</v>
      </c>
      <c r="DF141">
        <f t="shared" ref="DF141:DF146" si="57">ROUND(ROUND(AE141,2)*CX141,2)</f>
        <v>0</v>
      </c>
      <c r="DG141">
        <f t="shared" si="56"/>
        <v>0</v>
      </c>
      <c r="DH141">
        <f t="shared" si="53"/>
        <v>0</v>
      </c>
      <c r="DI141">
        <f t="shared" si="54"/>
        <v>0</v>
      </c>
      <c r="DJ141">
        <f>DF141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ROW(Source!A50)</f>
        <v>50</v>
      </c>
      <c r="B142">
        <v>89848907</v>
      </c>
      <c r="C142">
        <v>89847915</v>
      </c>
      <c r="D142">
        <v>82998097</v>
      </c>
      <c r="E142">
        <v>111</v>
      </c>
      <c r="F142">
        <v>1</v>
      </c>
      <c r="G142">
        <v>1</v>
      </c>
      <c r="H142">
        <v>1</v>
      </c>
      <c r="I142" t="s">
        <v>502</v>
      </c>
      <c r="J142" t="s">
        <v>3</v>
      </c>
      <c r="K142" t="s">
        <v>503</v>
      </c>
      <c r="L142">
        <v>1191</v>
      </c>
      <c r="N142">
        <v>1013</v>
      </c>
      <c r="O142" t="s">
        <v>365</v>
      </c>
      <c r="P142" t="s">
        <v>365</v>
      </c>
      <c r="Q142">
        <v>1</v>
      </c>
      <c r="W142">
        <v>0</v>
      </c>
      <c r="X142">
        <v>-2012709214</v>
      </c>
      <c r="Y142">
        <f t="shared" si="48"/>
        <v>16.5</v>
      </c>
      <c r="AA142">
        <v>0</v>
      </c>
      <c r="AB142">
        <v>0</v>
      </c>
      <c r="AC142">
        <v>0</v>
      </c>
      <c r="AD142">
        <v>486.32</v>
      </c>
      <c r="AE142">
        <v>0</v>
      </c>
      <c r="AF142">
        <v>0</v>
      </c>
      <c r="AG142">
        <v>0</v>
      </c>
      <c r="AH142">
        <v>486.32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16.5</v>
      </c>
      <c r="AU142" t="s">
        <v>3</v>
      </c>
      <c r="AV142">
        <v>1</v>
      </c>
      <c r="AW142">
        <v>2</v>
      </c>
      <c r="AX142">
        <v>89847924</v>
      </c>
      <c r="AY142">
        <v>1</v>
      </c>
      <c r="AZ142">
        <v>0</v>
      </c>
      <c r="BA142">
        <v>153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8024.28</v>
      </c>
      <c r="BN142">
        <v>16.5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8024.28</v>
      </c>
      <c r="BU142">
        <v>16.5</v>
      </c>
      <c r="BV142">
        <v>0</v>
      </c>
      <c r="BW142">
        <v>1</v>
      </c>
      <c r="CU142">
        <f>ROUND(AT142*Source!I50*AH142*AL142,2)</f>
        <v>120.36</v>
      </c>
      <c r="CV142">
        <f>ROUND(Y142*Source!I50,7)</f>
        <v>0.2475</v>
      </c>
      <c r="CW142">
        <v>0</v>
      </c>
      <c r="CX142">
        <f>ROUND(Y142*Source!I50,7)</f>
        <v>0.2475</v>
      </c>
      <c r="CY142">
        <f>AD142</f>
        <v>486.32</v>
      </c>
      <c r="CZ142">
        <f>AH142</f>
        <v>486.32</v>
      </c>
      <c r="DA142">
        <f>AL142</f>
        <v>1</v>
      </c>
      <c r="DB142">
        <f t="shared" si="49"/>
        <v>8024.28</v>
      </c>
      <c r="DC142">
        <f t="shared" si="50"/>
        <v>0</v>
      </c>
      <c r="DD142" t="s">
        <v>3</v>
      </c>
      <c r="DE142" t="s">
        <v>3</v>
      </c>
      <c r="DF142">
        <f t="shared" si="57"/>
        <v>0</v>
      </c>
      <c r="DG142">
        <f t="shared" si="56"/>
        <v>0</v>
      </c>
      <c r="DH142">
        <f t="shared" si="53"/>
        <v>0</v>
      </c>
      <c r="DI142">
        <f t="shared" si="54"/>
        <v>120.36</v>
      </c>
      <c r="DJ142">
        <f>DI142</f>
        <v>120.36</v>
      </c>
      <c r="DK142">
        <v>1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ROW(Source!A50)</f>
        <v>50</v>
      </c>
      <c r="B143">
        <v>89848907</v>
      </c>
      <c r="C143">
        <v>89847915</v>
      </c>
      <c r="D143">
        <v>82998275</v>
      </c>
      <c r="E143">
        <v>111</v>
      </c>
      <c r="F143">
        <v>1</v>
      </c>
      <c r="G143">
        <v>1</v>
      </c>
      <c r="H143">
        <v>1</v>
      </c>
      <c r="I143" t="s">
        <v>366</v>
      </c>
      <c r="J143" t="s">
        <v>3</v>
      </c>
      <c r="K143" t="s">
        <v>367</v>
      </c>
      <c r="L143">
        <v>1191</v>
      </c>
      <c r="N143">
        <v>1013</v>
      </c>
      <c r="O143" t="s">
        <v>365</v>
      </c>
      <c r="P143" t="s">
        <v>365</v>
      </c>
      <c r="Q143">
        <v>1</v>
      </c>
      <c r="W143">
        <v>0</v>
      </c>
      <c r="X143">
        <v>-1417349443</v>
      </c>
      <c r="Y143">
        <f t="shared" si="48"/>
        <v>0.26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0.26</v>
      </c>
      <c r="AU143" t="s">
        <v>3</v>
      </c>
      <c r="AV143">
        <v>2</v>
      </c>
      <c r="AW143">
        <v>2</v>
      </c>
      <c r="AX143">
        <v>89847925</v>
      </c>
      <c r="AY143">
        <v>1</v>
      </c>
      <c r="AZ143">
        <v>0</v>
      </c>
      <c r="BA143">
        <v>154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ROUND(Y143*Source!I50,7)</f>
        <v>3.8999999999999998E-3</v>
      </c>
      <c r="CY143">
        <f>AD143</f>
        <v>0</v>
      </c>
      <c r="CZ143">
        <f>AH143</f>
        <v>0</v>
      </c>
      <c r="DA143">
        <f>AL143</f>
        <v>1</v>
      </c>
      <c r="DB143">
        <f t="shared" si="49"/>
        <v>0</v>
      </c>
      <c r="DC143">
        <f t="shared" si="50"/>
        <v>0</v>
      </c>
      <c r="DD143" t="s">
        <v>3</v>
      </c>
      <c r="DE143" t="s">
        <v>3</v>
      </c>
      <c r="DF143">
        <f t="shared" si="57"/>
        <v>0</v>
      </c>
      <c r="DG143">
        <f t="shared" si="56"/>
        <v>0</v>
      </c>
      <c r="DH143">
        <f t="shared" si="53"/>
        <v>0</v>
      </c>
      <c r="DI143">
        <f t="shared" si="54"/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ROW(Source!A50)</f>
        <v>50</v>
      </c>
      <c r="B144">
        <v>89848907</v>
      </c>
      <c r="C144">
        <v>89847915</v>
      </c>
      <c r="D144">
        <v>83118775</v>
      </c>
      <c r="E144">
        <v>1</v>
      </c>
      <c r="F144">
        <v>1</v>
      </c>
      <c r="G144">
        <v>1</v>
      </c>
      <c r="H144">
        <v>2</v>
      </c>
      <c r="I144" t="s">
        <v>368</v>
      </c>
      <c r="J144" t="s">
        <v>369</v>
      </c>
      <c r="K144" t="s">
        <v>370</v>
      </c>
      <c r="L144">
        <v>1368</v>
      </c>
      <c r="N144">
        <v>1011</v>
      </c>
      <c r="O144" t="s">
        <v>371</v>
      </c>
      <c r="P144" t="s">
        <v>371</v>
      </c>
      <c r="Q144">
        <v>1</v>
      </c>
      <c r="W144">
        <v>0</v>
      </c>
      <c r="X144">
        <v>-6703044</v>
      </c>
      <c r="Y144">
        <f t="shared" si="48"/>
        <v>0.13</v>
      </c>
      <c r="AA144">
        <v>0</v>
      </c>
      <c r="AB144">
        <v>1552.12</v>
      </c>
      <c r="AC144">
        <v>668.23</v>
      </c>
      <c r="AD144">
        <v>0</v>
      </c>
      <c r="AE144">
        <v>0</v>
      </c>
      <c r="AF144">
        <v>1552.12</v>
      </c>
      <c r="AG144">
        <v>668.23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0.13</v>
      </c>
      <c r="AU144" t="s">
        <v>3</v>
      </c>
      <c r="AV144">
        <v>1</v>
      </c>
      <c r="AW144">
        <v>2</v>
      </c>
      <c r="AX144">
        <v>89847926</v>
      </c>
      <c r="AY144">
        <v>1</v>
      </c>
      <c r="AZ144">
        <v>0</v>
      </c>
      <c r="BA144">
        <v>155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201.7756</v>
      </c>
      <c r="BL144">
        <v>86.869900000000001</v>
      </c>
      <c r="BM144">
        <v>0</v>
      </c>
      <c r="BN144">
        <v>0</v>
      </c>
      <c r="BO144">
        <v>0.13</v>
      </c>
      <c r="BP144">
        <v>1</v>
      </c>
      <c r="BQ144">
        <v>0</v>
      </c>
      <c r="BR144">
        <v>201.7756</v>
      </c>
      <c r="BS144">
        <v>86.869900000000001</v>
      </c>
      <c r="BT144">
        <v>0</v>
      </c>
      <c r="BU144">
        <v>0</v>
      </c>
      <c r="BV144">
        <v>0.13</v>
      </c>
      <c r="BW144">
        <v>1</v>
      </c>
      <c r="CV144">
        <v>0</v>
      </c>
      <c r="CW144">
        <f>ROUND(Y144*Source!I50*DO144,7)</f>
        <v>1.9499999999999999E-3</v>
      </c>
      <c r="CX144">
        <f>ROUND(Y144*Source!I50,7)</f>
        <v>1.9499999999999999E-3</v>
      </c>
      <c r="CY144">
        <f>AB144</f>
        <v>1552.12</v>
      </c>
      <c r="CZ144">
        <f>AF144</f>
        <v>1552.12</v>
      </c>
      <c r="DA144">
        <f>AJ144</f>
        <v>1</v>
      </c>
      <c r="DB144">
        <f t="shared" si="49"/>
        <v>201.78</v>
      </c>
      <c r="DC144">
        <f t="shared" si="50"/>
        <v>86.87</v>
      </c>
      <c r="DD144" t="s">
        <v>3</v>
      </c>
      <c r="DE144" t="s">
        <v>3</v>
      </c>
      <c r="DF144">
        <f t="shared" si="57"/>
        <v>0</v>
      </c>
      <c r="DG144">
        <f t="shared" si="56"/>
        <v>3.03</v>
      </c>
      <c r="DH144">
        <f t="shared" si="53"/>
        <v>1.3</v>
      </c>
      <c r="DI144">
        <f t="shared" si="54"/>
        <v>0</v>
      </c>
      <c r="DJ144">
        <f>DG144+DH144</f>
        <v>4.33</v>
      </c>
      <c r="DK144">
        <v>1</v>
      </c>
      <c r="DL144" t="s">
        <v>372</v>
      </c>
      <c r="DM144">
        <v>6</v>
      </c>
      <c r="DN144" t="s">
        <v>365</v>
      </c>
      <c r="DO144">
        <v>1</v>
      </c>
    </row>
    <row r="145" spans="1:119" x14ac:dyDescent="0.2">
      <c r="A145">
        <f>ROW(Source!A50)</f>
        <v>50</v>
      </c>
      <c r="B145">
        <v>89848907</v>
      </c>
      <c r="C145">
        <v>89847915</v>
      </c>
      <c r="D145">
        <v>83119658</v>
      </c>
      <c r="E145">
        <v>1</v>
      </c>
      <c r="F145">
        <v>1</v>
      </c>
      <c r="G145">
        <v>1</v>
      </c>
      <c r="H145">
        <v>2</v>
      </c>
      <c r="I145" t="s">
        <v>386</v>
      </c>
      <c r="J145" t="s">
        <v>387</v>
      </c>
      <c r="K145" t="s">
        <v>388</v>
      </c>
      <c r="L145">
        <v>1368</v>
      </c>
      <c r="N145">
        <v>1011</v>
      </c>
      <c r="O145" t="s">
        <v>371</v>
      </c>
      <c r="P145" t="s">
        <v>371</v>
      </c>
      <c r="Q145">
        <v>1</v>
      </c>
      <c r="W145">
        <v>0</v>
      </c>
      <c r="X145">
        <v>-773430059</v>
      </c>
      <c r="Y145">
        <f t="shared" si="48"/>
        <v>0.13</v>
      </c>
      <c r="AA145">
        <v>0</v>
      </c>
      <c r="AB145">
        <v>583.05999999999995</v>
      </c>
      <c r="AC145">
        <v>336.43</v>
      </c>
      <c r="AD145">
        <v>0</v>
      </c>
      <c r="AE145">
        <v>0</v>
      </c>
      <c r="AF145">
        <v>477.92</v>
      </c>
      <c r="AG145">
        <v>336.43</v>
      </c>
      <c r="AH145">
        <v>0</v>
      </c>
      <c r="AI145">
        <v>1</v>
      </c>
      <c r="AJ145">
        <v>1.22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0.13</v>
      </c>
      <c r="AU145" t="s">
        <v>3</v>
      </c>
      <c r="AV145">
        <v>1</v>
      </c>
      <c r="AW145">
        <v>2</v>
      </c>
      <c r="AX145">
        <v>89847927</v>
      </c>
      <c r="AY145">
        <v>2</v>
      </c>
      <c r="AZ145">
        <v>65536</v>
      </c>
      <c r="BA145">
        <v>156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62.129600000000003</v>
      </c>
      <c r="BL145">
        <v>43.735900000000001</v>
      </c>
      <c r="BM145">
        <v>0</v>
      </c>
      <c r="BN145">
        <v>0</v>
      </c>
      <c r="BO145">
        <v>0.13</v>
      </c>
      <c r="BP145">
        <v>1</v>
      </c>
      <c r="BQ145">
        <v>0</v>
      </c>
      <c r="BR145">
        <v>62.129600000000003</v>
      </c>
      <c r="BS145">
        <v>43.735900000000001</v>
      </c>
      <c r="BT145">
        <v>0</v>
      </c>
      <c r="BU145">
        <v>0</v>
      </c>
      <c r="BV145">
        <v>0.13</v>
      </c>
      <c r="BW145">
        <v>1</v>
      </c>
      <c r="CV145">
        <v>0</v>
      </c>
      <c r="CW145">
        <f>ROUND(Y145*Source!I50*DO145,7)</f>
        <v>1.9499999999999999E-3</v>
      </c>
      <c r="CX145">
        <f>ROUND(Y145*Source!I50,7)</f>
        <v>1.9499999999999999E-3</v>
      </c>
      <c r="CY145">
        <f>AB145</f>
        <v>583.05999999999995</v>
      </c>
      <c r="CZ145">
        <f>AF145</f>
        <v>477.92</v>
      </c>
      <c r="DA145">
        <f>AJ145</f>
        <v>1.22</v>
      </c>
      <c r="DB145">
        <f t="shared" si="49"/>
        <v>62.13</v>
      </c>
      <c r="DC145">
        <f t="shared" si="50"/>
        <v>43.74</v>
      </c>
      <c r="DD145" t="s">
        <v>3</v>
      </c>
      <c r="DE145" t="s">
        <v>3</v>
      </c>
      <c r="DF145">
        <f t="shared" si="57"/>
        <v>0</v>
      </c>
      <c r="DG145">
        <f>ROUND(ROUND(AF145*AJ145,2)*CX145,2)</f>
        <v>1.1399999999999999</v>
      </c>
      <c r="DH145">
        <f t="shared" si="53"/>
        <v>0.66</v>
      </c>
      <c r="DI145">
        <f t="shared" si="54"/>
        <v>0</v>
      </c>
      <c r="DJ145">
        <f>DG145+DH145</f>
        <v>1.7999999999999998</v>
      </c>
      <c r="DK145">
        <v>0</v>
      </c>
      <c r="DL145" t="s">
        <v>379</v>
      </c>
      <c r="DM145">
        <v>4</v>
      </c>
      <c r="DN145" t="s">
        <v>365</v>
      </c>
      <c r="DO145">
        <v>1</v>
      </c>
    </row>
    <row r="146" spans="1:119" x14ac:dyDescent="0.2">
      <c r="A146">
        <f>ROW(Source!A50)</f>
        <v>50</v>
      </c>
      <c r="B146">
        <v>89848907</v>
      </c>
      <c r="C146">
        <v>89847915</v>
      </c>
      <c r="D146">
        <v>83119849</v>
      </c>
      <c r="E146">
        <v>1</v>
      </c>
      <c r="F146">
        <v>1</v>
      </c>
      <c r="G146">
        <v>1</v>
      </c>
      <c r="H146">
        <v>2</v>
      </c>
      <c r="I146" t="s">
        <v>479</v>
      </c>
      <c r="J146" t="s">
        <v>480</v>
      </c>
      <c r="K146" t="s">
        <v>481</v>
      </c>
      <c r="L146">
        <v>1368</v>
      </c>
      <c r="N146">
        <v>1011</v>
      </c>
      <c r="O146" t="s">
        <v>371</v>
      </c>
      <c r="P146" t="s">
        <v>371</v>
      </c>
      <c r="Q146">
        <v>1</v>
      </c>
      <c r="W146">
        <v>0</v>
      </c>
      <c r="X146">
        <v>2041126307</v>
      </c>
      <c r="Y146">
        <f t="shared" si="48"/>
        <v>2.7</v>
      </c>
      <c r="AA146">
        <v>0</v>
      </c>
      <c r="AB146">
        <v>29.08</v>
      </c>
      <c r="AC146">
        <v>0</v>
      </c>
      <c r="AD146">
        <v>0</v>
      </c>
      <c r="AE146">
        <v>0</v>
      </c>
      <c r="AF146">
        <v>29.08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2.7</v>
      </c>
      <c r="AU146" t="s">
        <v>3</v>
      </c>
      <c r="AV146">
        <v>1</v>
      </c>
      <c r="AW146">
        <v>2</v>
      </c>
      <c r="AX146">
        <v>89847928</v>
      </c>
      <c r="AY146">
        <v>1</v>
      </c>
      <c r="AZ146">
        <v>0</v>
      </c>
      <c r="BA146">
        <v>157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78.516000000000005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0</v>
      </c>
      <c r="BR146">
        <v>78.516000000000005</v>
      </c>
      <c r="BS146">
        <v>0</v>
      </c>
      <c r="BT146">
        <v>0</v>
      </c>
      <c r="BU146">
        <v>0</v>
      </c>
      <c r="BV146">
        <v>0</v>
      </c>
      <c r="BW146">
        <v>1</v>
      </c>
      <c r="CV146">
        <v>0</v>
      </c>
      <c r="CW146">
        <f>ROUND(Y146*Source!I50*DO146,7)</f>
        <v>0</v>
      </c>
      <c r="CX146">
        <f>ROUND(Y146*Source!I50,7)</f>
        <v>4.0500000000000001E-2</v>
      </c>
      <c r="CY146">
        <f>AB146</f>
        <v>29.08</v>
      </c>
      <c r="CZ146">
        <f>AF146</f>
        <v>29.08</v>
      </c>
      <c r="DA146">
        <f>AJ146</f>
        <v>1</v>
      </c>
      <c r="DB146">
        <f t="shared" si="49"/>
        <v>78.52</v>
      </c>
      <c r="DC146">
        <f t="shared" si="50"/>
        <v>0</v>
      </c>
      <c r="DD146" t="s">
        <v>3</v>
      </c>
      <c r="DE146" t="s">
        <v>3</v>
      </c>
      <c r="DF146">
        <f t="shared" si="57"/>
        <v>0</v>
      </c>
      <c r="DG146">
        <f t="shared" ref="DG146:DG152" si="58">ROUND(ROUND(AF146,2)*CX146,2)</f>
        <v>1.18</v>
      </c>
      <c r="DH146">
        <f t="shared" si="53"/>
        <v>0</v>
      </c>
      <c r="DI146">
        <f t="shared" si="54"/>
        <v>0</v>
      </c>
      <c r="DJ146">
        <f>DG146+DH146</f>
        <v>1.18</v>
      </c>
      <c r="DK146">
        <v>1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ROW(Source!A50)</f>
        <v>50</v>
      </c>
      <c r="B147">
        <v>89848907</v>
      </c>
      <c r="C147">
        <v>89847915</v>
      </c>
      <c r="D147">
        <v>83073122</v>
      </c>
      <c r="E147">
        <v>1</v>
      </c>
      <c r="F147">
        <v>1</v>
      </c>
      <c r="G147">
        <v>1</v>
      </c>
      <c r="H147">
        <v>3</v>
      </c>
      <c r="I147" t="s">
        <v>504</v>
      </c>
      <c r="J147" t="s">
        <v>505</v>
      </c>
      <c r="K147" t="s">
        <v>506</v>
      </c>
      <c r="L147">
        <v>1346</v>
      </c>
      <c r="N147">
        <v>1009</v>
      </c>
      <c r="O147" t="s">
        <v>392</v>
      </c>
      <c r="P147" t="s">
        <v>392</v>
      </c>
      <c r="Q147">
        <v>1</v>
      </c>
      <c r="W147">
        <v>0</v>
      </c>
      <c r="X147">
        <v>-1659440597</v>
      </c>
      <c r="Y147">
        <f t="shared" si="48"/>
        <v>0.6</v>
      </c>
      <c r="AA147">
        <v>146.29</v>
      </c>
      <c r="AB147">
        <v>0</v>
      </c>
      <c r="AC147">
        <v>0</v>
      </c>
      <c r="AD147">
        <v>0</v>
      </c>
      <c r="AE147">
        <v>155.63</v>
      </c>
      <c r="AF147">
        <v>0</v>
      </c>
      <c r="AG147">
        <v>0</v>
      </c>
      <c r="AH147">
        <v>0</v>
      </c>
      <c r="AI147">
        <v>0.94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0.6</v>
      </c>
      <c r="AU147" t="s">
        <v>3</v>
      </c>
      <c r="AV147">
        <v>0</v>
      </c>
      <c r="AW147">
        <v>2</v>
      </c>
      <c r="AX147">
        <v>89847929</v>
      </c>
      <c r="AY147">
        <v>1</v>
      </c>
      <c r="AZ147">
        <v>0</v>
      </c>
      <c r="BA147">
        <v>158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93.378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93.378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1</v>
      </c>
      <c r="CV147">
        <v>0</v>
      </c>
      <c r="CW147">
        <v>0</v>
      </c>
      <c r="CX147">
        <f>ROUND(Y147*Source!I50,7)</f>
        <v>8.9999999999999993E-3</v>
      </c>
      <c r="CY147">
        <f>AA147</f>
        <v>146.29</v>
      </c>
      <c r="CZ147">
        <f>AE147</f>
        <v>155.63</v>
      </c>
      <c r="DA147">
        <f>AI147</f>
        <v>0.94</v>
      </c>
      <c r="DB147">
        <f t="shared" si="49"/>
        <v>93.38</v>
      </c>
      <c r="DC147">
        <f t="shared" si="50"/>
        <v>0</v>
      </c>
      <c r="DD147" t="s">
        <v>3</v>
      </c>
      <c r="DE147" t="s">
        <v>3</v>
      </c>
      <c r="DF147">
        <f>ROUND(ROUND(AE147*AI147,2)*CX147,2)</f>
        <v>1.32</v>
      </c>
      <c r="DG147">
        <f t="shared" si="58"/>
        <v>0</v>
      </c>
      <c r="DH147">
        <f t="shared" si="53"/>
        <v>0</v>
      </c>
      <c r="DI147">
        <f t="shared" si="54"/>
        <v>0</v>
      </c>
      <c r="DJ147">
        <f>DF147</f>
        <v>1.32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ROW(Source!A50)</f>
        <v>50</v>
      </c>
      <c r="B148">
        <v>89848907</v>
      </c>
      <c r="C148">
        <v>89847915</v>
      </c>
      <c r="D148">
        <v>83090066</v>
      </c>
      <c r="E148">
        <v>1</v>
      </c>
      <c r="F148">
        <v>1</v>
      </c>
      <c r="G148">
        <v>1</v>
      </c>
      <c r="H148">
        <v>3</v>
      </c>
      <c r="I148" t="s">
        <v>507</v>
      </c>
      <c r="J148" t="s">
        <v>508</v>
      </c>
      <c r="K148" t="s">
        <v>509</v>
      </c>
      <c r="L148">
        <v>1346</v>
      </c>
      <c r="N148">
        <v>1009</v>
      </c>
      <c r="O148" t="s">
        <v>392</v>
      </c>
      <c r="P148" t="s">
        <v>392</v>
      </c>
      <c r="Q148">
        <v>1</v>
      </c>
      <c r="W148">
        <v>0</v>
      </c>
      <c r="X148">
        <v>-707713494</v>
      </c>
      <c r="Y148">
        <f t="shared" si="48"/>
        <v>2</v>
      </c>
      <c r="AA148">
        <v>1121.22</v>
      </c>
      <c r="AB148">
        <v>0</v>
      </c>
      <c r="AC148">
        <v>0</v>
      </c>
      <c r="AD148">
        <v>0</v>
      </c>
      <c r="AE148">
        <v>911.56</v>
      </c>
      <c r="AF148">
        <v>0</v>
      </c>
      <c r="AG148">
        <v>0</v>
      </c>
      <c r="AH148">
        <v>0</v>
      </c>
      <c r="AI148">
        <v>1.23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2</v>
      </c>
      <c r="AU148" t="s">
        <v>3</v>
      </c>
      <c r="AV148">
        <v>0</v>
      </c>
      <c r="AW148">
        <v>2</v>
      </c>
      <c r="AX148">
        <v>89847930</v>
      </c>
      <c r="AY148">
        <v>1</v>
      </c>
      <c r="AZ148">
        <v>0</v>
      </c>
      <c r="BA148">
        <v>159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1823.12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1823.12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1</v>
      </c>
      <c r="CV148">
        <v>0</v>
      </c>
      <c r="CW148">
        <v>0</v>
      </c>
      <c r="CX148">
        <f>ROUND(Y148*Source!I50,7)</f>
        <v>0.03</v>
      </c>
      <c r="CY148">
        <f>AA148</f>
        <v>1121.22</v>
      </c>
      <c r="CZ148">
        <f>AE148</f>
        <v>911.56</v>
      </c>
      <c r="DA148">
        <f>AI148</f>
        <v>1.23</v>
      </c>
      <c r="DB148">
        <f t="shared" si="49"/>
        <v>1823.12</v>
      </c>
      <c r="DC148">
        <f t="shared" si="50"/>
        <v>0</v>
      </c>
      <c r="DD148" t="s">
        <v>3</v>
      </c>
      <c r="DE148" t="s">
        <v>3</v>
      </c>
      <c r="DF148">
        <f>ROUND(ROUND(AE148*AI148,2)*CX148,2)</f>
        <v>33.64</v>
      </c>
      <c r="DG148">
        <f t="shared" si="58"/>
        <v>0</v>
      </c>
      <c r="DH148">
        <f t="shared" si="53"/>
        <v>0</v>
      </c>
      <c r="DI148">
        <f t="shared" si="54"/>
        <v>0</v>
      </c>
      <c r="DJ148">
        <f>DF148</f>
        <v>33.64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ROW(Source!A50)</f>
        <v>50</v>
      </c>
      <c r="B149">
        <v>89848907</v>
      </c>
      <c r="C149">
        <v>89847915</v>
      </c>
      <c r="D149">
        <v>83003841</v>
      </c>
      <c r="E149">
        <v>111</v>
      </c>
      <c r="F149">
        <v>1</v>
      </c>
      <c r="G149">
        <v>1</v>
      </c>
      <c r="H149">
        <v>3</v>
      </c>
      <c r="I149" t="s">
        <v>491</v>
      </c>
      <c r="J149" t="s">
        <v>3</v>
      </c>
      <c r="K149" t="s">
        <v>492</v>
      </c>
      <c r="L149">
        <v>3277935</v>
      </c>
      <c r="N149">
        <v>1013</v>
      </c>
      <c r="O149" t="s">
        <v>493</v>
      </c>
      <c r="P149" t="s">
        <v>493</v>
      </c>
      <c r="Q149">
        <v>1</v>
      </c>
      <c r="W149">
        <v>0</v>
      </c>
      <c r="X149">
        <v>274903907</v>
      </c>
      <c r="Y149">
        <f t="shared" si="48"/>
        <v>2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0</v>
      </c>
      <c r="AQ149">
        <v>1</v>
      </c>
      <c r="AR149">
        <v>0</v>
      </c>
      <c r="AS149" t="s">
        <v>3</v>
      </c>
      <c r="AT149">
        <v>2</v>
      </c>
      <c r="AU149" t="s">
        <v>3</v>
      </c>
      <c r="AV149">
        <v>0</v>
      </c>
      <c r="AW149">
        <v>2</v>
      </c>
      <c r="AX149">
        <v>89847931</v>
      </c>
      <c r="AY149">
        <v>1</v>
      </c>
      <c r="AZ149">
        <v>0</v>
      </c>
      <c r="BA149">
        <v>160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ROUND(Y149*Source!I50,7)</f>
        <v>0.03</v>
      </c>
      <c r="CY149">
        <f>AA149</f>
        <v>0</v>
      </c>
      <c r="CZ149">
        <f>AE149</f>
        <v>0</v>
      </c>
      <c r="DA149">
        <f>AI149</f>
        <v>1</v>
      </c>
      <c r="DB149">
        <f t="shared" si="49"/>
        <v>0</v>
      </c>
      <c r="DC149">
        <f t="shared" si="50"/>
        <v>0</v>
      </c>
      <c r="DD149" t="s">
        <v>3</v>
      </c>
      <c r="DE149" t="s">
        <v>3</v>
      </c>
      <c r="DF149">
        <f t="shared" ref="DF149:DF154" si="59">ROUND(ROUND(AE149,2)*CX149,2)</f>
        <v>0</v>
      </c>
      <c r="DG149">
        <f t="shared" si="58"/>
        <v>0</v>
      </c>
      <c r="DH149">
        <f t="shared" si="53"/>
        <v>0</v>
      </c>
      <c r="DI149">
        <f t="shared" si="54"/>
        <v>0</v>
      </c>
      <c r="DJ149">
        <f>DF149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ROW(Source!A52)</f>
        <v>52</v>
      </c>
      <c r="B150">
        <v>89848907</v>
      </c>
      <c r="C150">
        <v>89847933</v>
      </c>
      <c r="D150">
        <v>82998097</v>
      </c>
      <c r="E150">
        <v>111</v>
      </c>
      <c r="F150">
        <v>1</v>
      </c>
      <c r="G150">
        <v>1</v>
      </c>
      <c r="H150">
        <v>1</v>
      </c>
      <c r="I150" t="s">
        <v>502</v>
      </c>
      <c r="J150" t="s">
        <v>3</v>
      </c>
      <c r="K150" t="s">
        <v>503</v>
      </c>
      <c r="L150">
        <v>1191</v>
      </c>
      <c r="N150">
        <v>1013</v>
      </c>
      <c r="O150" t="s">
        <v>365</v>
      </c>
      <c r="P150" t="s">
        <v>365</v>
      </c>
      <c r="Q150">
        <v>1</v>
      </c>
      <c r="W150">
        <v>0</v>
      </c>
      <c r="X150">
        <v>-2012709214</v>
      </c>
      <c r="Y150">
        <f t="shared" si="48"/>
        <v>18.5</v>
      </c>
      <c r="AA150">
        <v>0</v>
      </c>
      <c r="AB150">
        <v>0</v>
      </c>
      <c r="AC150">
        <v>0</v>
      </c>
      <c r="AD150">
        <v>486.32</v>
      </c>
      <c r="AE150">
        <v>0</v>
      </c>
      <c r="AF150">
        <v>0</v>
      </c>
      <c r="AG150">
        <v>0</v>
      </c>
      <c r="AH150">
        <v>486.32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18.5</v>
      </c>
      <c r="AU150" t="s">
        <v>3</v>
      </c>
      <c r="AV150">
        <v>1</v>
      </c>
      <c r="AW150">
        <v>2</v>
      </c>
      <c r="AX150">
        <v>89847943</v>
      </c>
      <c r="AY150">
        <v>1</v>
      </c>
      <c r="AZ150">
        <v>0</v>
      </c>
      <c r="BA150">
        <v>161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8996.92</v>
      </c>
      <c r="BN150">
        <v>18.5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8996.92</v>
      </c>
      <c r="BU150">
        <v>18.5</v>
      </c>
      <c r="BV150">
        <v>0</v>
      </c>
      <c r="BW150">
        <v>1</v>
      </c>
      <c r="CU150">
        <f>ROUND(AT150*Source!I52*AH150*AL150,2)</f>
        <v>2159.2600000000002</v>
      </c>
      <c r="CV150">
        <f>ROUND(Y150*Source!I52,7)</f>
        <v>4.4400000000000004</v>
      </c>
      <c r="CW150">
        <v>0</v>
      </c>
      <c r="CX150">
        <f>ROUND(Y150*Source!I52,7)</f>
        <v>4.4400000000000004</v>
      </c>
      <c r="CY150">
        <f>AD150</f>
        <v>486.32</v>
      </c>
      <c r="CZ150">
        <f>AH150</f>
        <v>486.32</v>
      </c>
      <c r="DA150">
        <f>AL150</f>
        <v>1</v>
      </c>
      <c r="DB150">
        <f t="shared" si="49"/>
        <v>8996.92</v>
      </c>
      <c r="DC150">
        <f t="shared" si="50"/>
        <v>0</v>
      </c>
      <c r="DD150" t="s">
        <v>3</v>
      </c>
      <c r="DE150" t="s">
        <v>3</v>
      </c>
      <c r="DF150">
        <f t="shared" si="59"/>
        <v>0</v>
      </c>
      <c r="DG150">
        <f t="shared" si="58"/>
        <v>0</v>
      </c>
      <c r="DH150">
        <f t="shared" si="53"/>
        <v>0</v>
      </c>
      <c r="DI150">
        <f t="shared" si="54"/>
        <v>2159.2600000000002</v>
      </c>
      <c r="DJ150">
        <f>DI150</f>
        <v>2159.2600000000002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ROW(Source!A52)</f>
        <v>52</v>
      </c>
      <c r="B151">
        <v>89848907</v>
      </c>
      <c r="C151">
        <v>89847933</v>
      </c>
      <c r="D151">
        <v>82998275</v>
      </c>
      <c r="E151">
        <v>111</v>
      </c>
      <c r="F151">
        <v>1</v>
      </c>
      <c r="G151">
        <v>1</v>
      </c>
      <c r="H151">
        <v>1</v>
      </c>
      <c r="I151" t="s">
        <v>366</v>
      </c>
      <c r="J151" t="s">
        <v>3</v>
      </c>
      <c r="K151" t="s">
        <v>367</v>
      </c>
      <c r="L151">
        <v>1191</v>
      </c>
      <c r="N151">
        <v>1013</v>
      </c>
      <c r="O151" t="s">
        <v>365</v>
      </c>
      <c r="P151" t="s">
        <v>365</v>
      </c>
      <c r="Q151">
        <v>1</v>
      </c>
      <c r="W151">
        <v>0</v>
      </c>
      <c r="X151">
        <v>-1417349443</v>
      </c>
      <c r="Y151">
        <f t="shared" si="48"/>
        <v>0.34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0.34</v>
      </c>
      <c r="AU151" t="s">
        <v>3</v>
      </c>
      <c r="AV151">
        <v>2</v>
      </c>
      <c r="AW151">
        <v>2</v>
      </c>
      <c r="AX151">
        <v>89847944</v>
      </c>
      <c r="AY151">
        <v>1</v>
      </c>
      <c r="AZ151">
        <v>0</v>
      </c>
      <c r="BA151">
        <v>162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ROUND(Y151*Source!I52,7)</f>
        <v>8.1600000000000006E-2</v>
      </c>
      <c r="CY151">
        <f>AD151</f>
        <v>0</v>
      </c>
      <c r="CZ151">
        <f>AH151</f>
        <v>0</v>
      </c>
      <c r="DA151">
        <f>AL151</f>
        <v>1</v>
      </c>
      <c r="DB151">
        <f t="shared" si="49"/>
        <v>0</v>
      </c>
      <c r="DC151">
        <f t="shared" si="50"/>
        <v>0</v>
      </c>
      <c r="DD151" t="s">
        <v>3</v>
      </c>
      <c r="DE151" t="s">
        <v>3</v>
      </c>
      <c r="DF151">
        <f t="shared" si="59"/>
        <v>0</v>
      </c>
      <c r="DG151">
        <f t="shared" si="58"/>
        <v>0</v>
      </c>
      <c r="DH151">
        <f t="shared" si="53"/>
        <v>0</v>
      </c>
      <c r="DI151">
        <f t="shared" si="54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ROW(Source!A52)</f>
        <v>52</v>
      </c>
      <c r="B152">
        <v>89848907</v>
      </c>
      <c r="C152">
        <v>89847933</v>
      </c>
      <c r="D152">
        <v>83118775</v>
      </c>
      <c r="E152">
        <v>1</v>
      </c>
      <c r="F152">
        <v>1</v>
      </c>
      <c r="G152">
        <v>1</v>
      </c>
      <c r="H152">
        <v>2</v>
      </c>
      <c r="I152" t="s">
        <v>368</v>
      </c>
      <c r="J152" t="s">
        <v>369</v>
      </c>
      <c r="K152" t="s">
        <v>370</v>
      </c>
      <c r="L152">
        <v>1368</v>
      </c>
      <c r="N152">
        <v>1011</v>
      </c>
      <c r="O152" t="s">
        <v>371</v>
      </c>
      <c r="P152" t="s">
        <v>371</v>
      </c>
      <c r="Q152">
        <v>1</v>
      </c>
      <c r="W152">
        <v>0</v>
      </c>
      <c r="X152">
        <v>-6703044</v>
      </c>
      <c r="Y152">
        <f t="shared" si="48"/>
        <v>0.17</v>
      </c>
      <c r="AA152">
        <v>0</v>
      </c>
      <c r="AB152">
        <v>1552.12</v>
      </c>
      <c r="AC152">
        <v>668.23</v>
      </c>
      <c r="AD152">
        <v>0</v>
      </c>
      <c r="AE152">
        <v>0</v>
      </c>
      <c r="AF152">
        <v>1552.12</v>
      </c>
      <c r="AG152">
        <v>668.23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0.17</v>
      </c>
      <c r="AU152" t="s">
        <v>3</v>
      </c>
      <c r="AV152">
        <v>1</v>
      </c>
      <c r="AW152">
        <v>2</v>
      </c>
      <c r="AX152">
        <v>89847945</v>
      </c>
      <c r="AY152">
        <v>1</v>
      </c>
      <c r="AZ152">
        <v>0</v>
      </c>
      <c r="BA152">
        <v>163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263.86040000000003</v>
      </c>
      <c r="BL152">
        <v>113.59910000000001</v>
      </c>
      <c r="BM152">
        <v>0</v>
      </c>
      <c r="BN152">
        <v>0</v>
      </c>
      <c r="BO152">
        <v>0.17</v>
      </c>
      <c r="BP152">
        <v>1</v>
      </c>
      <c r="BQ152">
        <v>0</v>
      </c>
      <c r="BR152">
        <v>263.86040000000003</v>
      </c>
      <c r="BS152">
        <v>113.59910000000001</v>
      </c>
      <c r="BT152">
        <v>0</v>
      </c>
      <c r="BU152">
        <v>0</v>
      </c>
      <c r="BV152">
        <v>0.17</v>
      </c>
      <c r="BW152">
        <v>1</v>
      </c>
      <c r="CV152">
        <v>0</v>
      </c>
      <c r="CW152">
        <f>ROUND(Y152*Source!I52*DO152,7)</f>
        <v>4.0800000000000003E-2</v>
      </c>
      <c r="CX152">
        <f>ROUND(Y152*Source!I52,7)</f>
        <v>4.0800000000000003E-2</v>
      </c>
      <c r="CY152">
        <f>AB152</f>
        <v>1552.12</v>
      </c>
      <c r="CZ152">
        <f>AF152</f>
        <v>1552.12</v>
      </c>
      <c r="DA152">
        <f>AJ152</f>
        <v>1</v>
      </c>
      <c r="DB152">
        <f t="shared" si="49"/>
        <v>263.86</v>
      </c>
      <c r="DC152">
        <f t="shared" si="50"/>
        <v>113.6</v>
      </c>
      <c r="DD152" t="s">
        <v>3</v>
      </c>
      <c r="DE152" t="s">
        <v>3</v>
      </c>
      <c r="DF152">
        <f t="shared" si="59"/>
        <v>0</v>
      </c>
      <c r="DG152">
        <f t="shared" si="58"/>
        <v>63.33</v>
      </c>
      <c r="DH152">
        <f t="shared" si="53"/>
        <v>27.26</v>
      </c>
      <c r="DI152">
        <f t="shared" si="54"/>
        <v>0</v>
      </c>
      <c r="DJ152">
        <f>DG152+DH152</f>
        <v>90.59</v>
      </c>
      <c r="DK152">
        <v>1</v>
      </c>
      <c r="DL152" t="s">
        <v>372</v>
      </c>
      <c r="DM152">
        <v>6</v>
      </c>
      <c r="DN152" t="s">
        <v>365</v>
      </c>
      <c r="DO152">
        <v>1</v>
      </c>
    </row>
    <row r="153" spans="1:119" x14ac:dyDescent="0.2">
      <c r="A153">
        <f>ROW(Source!A52)</f>
        <v>52</v>
      </c>
      <c r="B153">
        <v>89848907</v>
      </c>
      <c r="C153">
        <v>89847933</v>
      </c>
      <c r="D153">
        <v>83119658</v>
      </c>
      <c r="E153">
        <v>1</v>
      </c>
      <c r="F153">
        <v>1</v>
      </c>
      <c r="G153">
        <v>1</v>
      </c>
      <c r="H153">
        <v>2</v>
      </c>
      <c r="I153" t="s">
        <v>386</v>
      </c>
      <c r="J153" t="s">
        <v>387</v>
      </c>
      <c r="K153" t="s">
        <v>388</v>
      </c>
      <c r="L153">
        <v>1368</v>
      </c>
      <c r="N153">
        <v>1011</v>
      </c>
      <c r="O153" t="s">
        <v>371</v>
      </c>
      <c r="P153" t="s">
        <v>371</v>
      </c>
      <c r="Q153">
        <v>1</v>
      </c>
      <c r="W153">
        <v>0</v>
      </c>
      <c r="X153">
        <v>-773430059</v>
      </c>
      <c r="Y153">
        <f t="shared" si="48"/>
        <v>0.17</v>
      </c>
      <c r="AA153">
        <v>0</v>
      </c>
      <c r="AB153">
        <v>583.05999999999995</v>
      </c>
      <c r="AC153">
        <v>336.43</v>
      </c>
      <c r="AD153">
        <v>0</v>
      </c>
      <c r="AE153">
        <v>0</v>
      </c>
      <c r="AF153">
        <v>477.92</v>
      </c>
      <c r="AG153">
        <v>336.43</v>
      </c>
      <c r="AH153">
        <v>0</v>
      </c>
      <c r="AI153">
        <v>1</v>
      </c>
      <c r="AJ153">
        <v>1.22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0.17</v>
      </c>
      <c r="AU153" t="s">
        <v>3</v>
      </c>
      <c r="AV153">
        <v>1</v>
      </c>
      <c r="AW153">
        <v>2</v>
      </c>
      <c r="AX153">
        <v>89847946</v>
      </c>
      <c r="AY153">
        <v>2</v>
      </c>
      <c r="AZ153">
        <v>65536</v>
      </c>
      <c r="BA153">
        <v>164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81.246400000000008</v>
      </c>
      <c r="BL153">
        <v>57.193100000000008</v>
      </c>
      <c r="BM153">
        <v>0</v>
      </c>
      <c r="BN153">
        <v>0</v>
      </c>
      <c r="BO153">
        <v>0.17</v>
      </c>
      <c r="BP153">
        <v>1</v>
      </c>
      <c r="BQ153">
        <v>0</v>
      </c>
      <c r="BR153">
        <v>81.246400000000008</v>
      </c>
      <c r="BS153">
        <v>57.193100000000008</v>
      </c>
      <c r="BT153">
        <v>0</v>
      </c>
      <c r="BU153">
        <v>0</v>
      </c>
      <c r="BV153">
        <v>0.17</v>
      </c>
      <c r="BW153">
        <v>1</v>
      </c>
      <c r="CV153">
        <v>0</v>
      </c>
      <c r="CW153">
        <f>ROUND(Y153*Source!I52*DO153,7)</f>
        <v>4.0800000000000003E-2</v>
      </c>
      <c r="CX153">
        <f>ROUND(Y153*Source!I52,7)</f>
        <v>4.0800000000000003E-2</v>
      </c>
      <c r="CY153">
        <f>AB153</f>
        <v>583.05999999999995</v>
      </c>
      <c r="CZ153">
        <f>AF153</f>
        <v>477.92</v>
      </c>
      <c r="DA153">
        <f>AJ153</f>
        <v>1.22</v>
      </c>
      <c r="DB153">
        <f t="shared" si="49"/>
        <v>81.25</v>
      </c>
      <c r="DC153">
        <f t="shared" si="50"/>
        <v>57.19</v>
      </c>
      <c r="DD153" t="s">
        <v>3</v>
      </c>
      <c r="DE153" t="s">
        <v>3</v>
      </c>
      <c r="DF153">
        <f t="shared" si="59"/>
        <v>0</v>
      </c>
      <c r="DG153">
        <f>ROUND(ROUND(AF153*AJ153,2)*CX153,2)</f>
        <v>23.79</v>
      </c>
      <c r="DH153">
        <f t="shared" si="53"/>
        <v>13.73</v>
      </c>
      <c r="DI153">
        <f t="shared" si="54"/>
        <v>0</v>
      </c>
      <c r="DJ153">
        <f>DG153+DH153</f>
        <v>37.519999999999996</v>
      </c>
      <c r="DK153">
        <v>0</v>
      </c>
      <c r="DL153" t="s">
        <v>379</v>
      </c>
      <c r="DM153">
        <v>4</v>
      </c>
      <c r="DN153" t="s">
        <v>365</v>
      </c>
      <c r="DO153">
        <v>1</v>
      </c>
    </row>
    <row r="154" spans="1:119" x14ac:dyDescent="0.2">
      <c r="A154">
        <f>ROW(Source!A52)</f>
        <v>52</v>
      </c>
      <c r="B154">
        <v>89848907</v>
      </c>
      <c r="C154">
        <v>89847933</v>
      </c>
      <c r="D154">
        <v>83119849</v>
      </c>
      <c r="E154">
        <v>1</v>
      </c>
      <c r="F154">
        <v>1</v>
      </c>
      <c r="G154">
        <v>1</v>
      </c>
      <c r="H154">
        <v>2</v>
      </c>
      <c r="I154" t="s">
        <v>479</v>
      </c>
      <c r="J154" t="s">
        <v>480</v>
      </c>
      <c r="K154" t="s">
        <v>481</v>
      </c>
      <c r="L154">
        <v>1368</v>
      </c>
      <c r="N154">
        <v>1011</v>
      </c>
      <c r="O154" t="s">
        <v>371</v>
      </c>
      <c r="P154" t="s">
        <v>371</v>
      </c>
      <c r="Q154">
        <v>1</v>
      </c>
      <c r="W154">
        <v>0</v>
      </c>
      <c r="X154">
        <v>2041126307</v>
      </c>
      <c r="Y154">
        <f t="shared" si="48"/>
        <v>2.9</v>
      </c>
      <c r="AA154">
        <v>0</v>
      </c>
      <c r="AB154">
        <v>29.08</v>
      </c>
      <c r="AC154">
        <v>0</v>
      </c>
      <c r="AD154">
        <v>0</v>
      </c>
      <c r="AE154">
        <v>0</v>
      </c>
      <c r="AF154">
        <v>29.08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2.9</v>
      </c>
      <c r="AU154" t="s">
        <v>3</v>
      </c>
      <c r="AV154">
        <v>1</v>
      </c>
      <c r="AW154">
        <v>2</v>
      </c>
      <c r="AX154">
        <v>89847947</v>
      </c>
      <c r="AY154">
        <v>1</v>
      </c>
      <c r="AZ154">
        <v>0</v>
      </c>
      <c r="BA154">
        <v>165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84.331999999999994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0</v>
      </c>
      <c r="BR154">
        <v>84.331999999999994</v>
      </c>
      <c r="BS154">
        <v>0</v>
      </c>
      <c r="BT154">
        <v>0</v>
      </c>
      <c r="BU154">
        <v>0</v>
      </c>
      <c r="BV154">
        <v>0</v>
      </c>
      <c r="BW154">
        <v>1</v>
      </c>
      <c r="CV154">
        <v>0</v>
      </c>
      <c r="CW154">
        <f>ROUND(Y154*Source!I52*DO154,7)</f>
        <v>0</v>
      </c>
      <c r="CX154">
        <f>ROUND(Y154*Source!I52,7)</f>
        <v>0.69599999999999995</v>
      </c>
      <c r="CY154">
        <f>AB154</f>
        <v>29.08</v>
      </c>
      <c r="CZ154">
        <f>AF154</f>
        <v>29.08</v>
      </c>
      <c r="DA154">
        <f>AJ154</f>
        <v>1</v>
      </c>
      <c r="DB154">
        <f t="shared" si="49"/>
        <v>84.33</v>
      </c>
      <c r="DC154">
        <f t="shared" si="50"/>
        <v>0</v>
      </c>
      <c r="DD154" t="s">
        <v>3</v>
      </c>
      <c r="DE154" t="s">
        <v>3</v>
      </c>
      <c r="DF154">
        <f t="shared" si="59"/>
        <v>0</v>
      </c>
      <c r="DG154">
        <f t="shared" ref="DG154:DG168" si="60">ROUND(ROUND(AF154,2)*CX154,2)</f>
        <v>20.239999999999998</v>
      </c>
      <c r="DH154">
        <f t="shared" si="53"/>
        <v>0</v>
      </c>
      <c r="DI154">
        <f t="shared" si="54"/>
        <v>0</v>
      </c>
      <c r="DJ154">
        <f>DG154+DH154</f>
        <v>20.239999999999998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ROW(Source!A52)</f>
        <v>52</v>
      </c>
      <c r="B155">
        <v>89848907</v>
      </c>
      <c r="C155">
        <v>89847933</v>
      </c>
      <c r="D155">
        <v>83073122</v>
      </c>
      <c r="E155">
        <v>1</v>
      </c>
      <c r="F155">
        <v>1</v>
      </c>
      <c r="G155">
        <v>1</v>
      </c>
      <c r="H155">
        <v>3</v>
      </c>
      <c r="I155" t="s">
        <v>504</v>
      </c>
      <c r="J155" t="s">
        <v>505</v>
      </c>
      <c r="K155" t="s">
        <v>506</v>
      </c>
      <c r="L155">
        <v>1346</v>
      </c>
      <c r="N155">
        <v>1009</v>
      </c>
      <c r="O155" t="s">
        <v>392</v>
      </c>
      <c r="P155" t="s">
        <v>392</v>
      </c>
      <c r="Q155">
        <v>1</v>
      </c>
      <c r="W155">
        <v>0</v>
      </c>
      <c r="X155">
        <v>-1659440597</v>
      </c>
      <c r="Y155">
        <f t="shared" si="48"/>
        <v>0.9</v>
      </c>
      <c r="AA155">
        <v>146.29</v>
      </c>
      <c r="AB155">
        <v>0</v>
      </c>
      <c r="AC155">
        <v>0</v>
      </c>
      <c r="AD155">
        <v>0</v>
      </c>
      <c r="AE155">
        <v>155.63</v>
      </c>
      <c r="AF155">
        <v>0</v>
      </c>
      <c r="AG155">
        <v>0</v>
      </c>
      <c r="AH155">
        <v>0</v>
      </c>
      <c r="AI155">
        <v>0.94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0.9</v>
      </c>
      <c r="AU155" t="s">
        <v>3</v>
      </c>
      <c r="AV155">
        <v>0</v>
      </c>
      <c r="AW155">
        <v>2</v>
      </c>
      <c r="AX155">
        <v>89847948</v>
      </c>
      <c r="AY155">
        <v>1</v>
      </c>
      <c r="AZ155">
        <v>0</v>
      </c>
      <c r="BA155">
        <v>166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140.06700000000001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140.06700000000001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1</v>
      </c>
      <c r="CV155">
        <v>0</v>
      </c>
      <c r="CW155">
        <v>0</v>
      </c>
      <c r="CX155">
        <f>ROUND(Y155*Source!I52,7)</f>
        <v>0.216</v>
      </c>
      <c r="CY155">
        <f>AA155</f>
        <v>146.29</v>
      </c>
      <c r="CZ155">
        <f>AE155</f>
        <v>155.63</v>
      </c>
      <c r="DA155">
        <f>AI155</f>
        <v>0.94</v>
      </c>
      <c r="DB155">
        <f t="shared" si="49"/>
        <v>140.07</v>
      </c>
      <c r="DC155">
        <f t="shared" si="50"/>
        <v>0</v>
      </c>
      <c r="DD155" t="s">
        <v>3</v>
      </c>
      <c r="DE155" t="s">
        <v>3</v>
      </c>
      <c r="DF155">
        <f>ROUND(ROUND(AE155*AI155,2)*CX155,2)</f>
        <v>31.6</v>
      </c>
      <c r="DG155">
        <f t="shared" si="60"/>
        <v>0</v>
      </c>
      <c r="DH155">
        <f t="shared" si="53"/>
        <v>0</v>
      </c>
      <c r="DI155">
        <f t="shared" si="54"/>
        <v>0</v>
      </c>
      <c r="DJ155">
        <f>DF155</f>
        <v>31.6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ROW(Source!A52)</f>
        <v>52</v>
      </c>
      <c r="B156">
        <v>89848907</v>
      </c>
      <c r="C156">
        <v>89847933</v>
      </c>
      <c r="D156">
        <v>83080604</v>
      </c>
      <c r="E156">
        <v>1</v>
      </c>
      <c r="F156">
        <v>1</v>
      </c>
      <c r="G156">
        <v>1</v>
      </c>
      <c r="H156">
        <v>3</v>
      </c>
      <c r="I156" t="s">
        <v>510</v>
      </c>
      <c r="J156" t="s">
        <v>511</v>
      </c>
      <c r="K156" t="s">
        <v>512</v>
      </c>
      <c r="L156">
        <v>1348</v>
      </c>
      <c r="N156">
        <v>1009</v>
      </c>
      <c r="O156" t="s">
        <v>127</v>
      </c>
      <c r="P156" t="s">
        <v>127</v>
      </c>
      <c r="Q156">
        <v>1000</v>
      </c>
      <c r="W156">
        <v>0</v>
      </c>
      <c r="X156">
        <v>707952924</v>
      </c>
      <c r="Y156">
        <f t="shared" si="48"/>
        <v>4.0000000000000001E-3</v>
      </c>
      <c r="AA156">
        <v>52757.599999999999</v>
      </c>
      <c r="AB156">
        <v>0</v>
      </c>
      <c r="AC156">
        <v>0</v>
      </c>
      <c r="AD156">
        <v>0</v>
      </c>
      <c r="AE156">
        <v>52757.599999999999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4.0000000000000001E-3</v>
      </c>
      <c r="AU156" t="s">
        <v>3</v>
      </c>
      <c r="AV156">
        <v>0</v>
      </c>
      <c r="AW156">
        <v>2</v>
      </c>
      <c r="AX156">
        <v>89847949</v>
      </c>
      <c r="AY156">
        <v>1</v>
      </c>
      <c r="AZ156">
        <v>0</v>
      </c>
      <c r="BA156">
        <v>167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211.03039999999999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211.03039999999999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1</v>
      </c>
      <c r="CV156">
        <v>0</v>
      </c>
      <c r="CW156">
        <v>0</v>
      </c>
      <c r="CX156">
        <f>ROUND(Y156*Source!I52,7)</f>
        <v>9.6000000000000002E-4</v>
      </c>
      <c r="CY156">
        <f>AA156</f>
        <v>52757.599999999999</v>
      </c>
      <c r="CZ156">
        <f>AE156</f>
        <v>52757.599999999999</v>
      </c>
      <c r="DA156">
        <f>AI156</f>
        <v>1</v>
      </c>
      <c r="DB156">
        <f t="shared" si="49"/>
        <v>211.03</v>
      </c>
      <c r="DC156">
        <f t="shared" si="50"/>
        <v>0</v>
      </c>
      <c r="DD156" t="s">
        <v>3</v>
      </c>
      <c r="DE156" t="s">
        <v>3</v>
      </c>
      <c r="DF156">
        <f>ROUND(ROUND(AE156,2)*CX156,2)</f>
        <v>50.65</v>
      </c>
      <c r="DG156">
        <f t="shared" si="60"/>
        <v>0</v>
      </c>
      <c r="DH156">
        <f t="shared" si="53"/>
        <v>0</v>
      </c>
      <c r="DI156">
        <f t="shared" si="54"/>
        <v>0</v>
      </c>
      <c r="DJ156">
        <f>DF156</f>
        <v>50.65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ROW(Source!A52)</f>
        <v>52</v>
      </c>
      <c r="B157">
        <v>89848907</v>
      </c>
      <c r="C157">
        <v>89847933</v>
      </c>
      <c r="D157">
        <v>83090066</v>
      </c>
      <c r="E157">
        <v>1</v>
      </c>
      <c r="F157">
        <v>1</v>
      </c>
      <c r="G157">
        <v>1</v>
      </c>
      <c r="H157">
        <v>3</v>
      </c>
      <c r="I157" t="s">
        <v>507</v>
      </c>
      <c r="J157" t="s">
        <v>508</v>
      </c>
      <c r="K157" t="s">
        <v>509</v>
      </c>
      <c r="L157">
        <v>1346</v>
      </c>
      <c r="N157">
        <v>1009</v>
      </c>
      <c r="O157" t="s">
        <v>392</v>
      </c>
      <c r="P157" t="s">
        <v>392</v>
      </c>
      <c r="Q157">
        <v>1</v>
      </c>
      <c r="W157">
        <v>0</v>
      </c>
      <c r="X157">
        <v>-707713494</v>
      </c>
      <c r="Y157">
        <f t="shared" si="48"/>
        <v>2.4</v>
      </c>
      <c r="AA157">
        <v>1121.22</v>
      </c>
      <c r="AB157">
        <v>0</v>
      </c>
      <c r="AC157">
        <v>0</v>
      </c>
      <c r="AD157">
        <v>0</v>
      </c>
      <c r="AE157">
        <v>911.56</v>
      </c>
      <c r="AF157">
        <v>0</v>
      </c>
      <c r="AG157">
        <v>0</v>
      </c>
      <c r="AH157">
        <v>0</v>
      </c>
      <c r="AI157">
        <v>1.23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2.4</v>
      </c>
      <c r="AU157" t="s">
        <v>3</v>
      </c>
      <c r="AV157">
        <v>0</v>
      </c>
      <c r="AW157">
        <v>2</v>
      </c>
      <c r="AX157">
        <v>89847950</v>
      </c>
      <c r="AY157">
        <v>1</v>
      </c>
      <c r="AZ157">
        <v>0</v>
      </c>
      <c r="BA157">
        <v>168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2187.7439999999997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2187.7439999999997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v>0</v>
      </c>
      <c r="CX157">
        <f>ROUND(Y157*Source!I52,7)</f>
        <v>0.57599999999999996</v>
      </c>
      <c r="CY157">
        <f>AA157</f>
        <v>1121.22</v>
      </c>
      <c r="CZ157">
        <f>AE157</f>
        <v>911.56</v>
      </c>
      <c r="DA157">
        <f>AI157</f>
        <v>1.23</v>
      </c>
      <c r="DB157">
        <f t="shared" si="49"/>
        <v>2187.7399999999998</v>
      </c>
      <c r="DC157">
        <f t="shared" si="50"/>
        <v>0</v>
      </c>
      <c r="DD157" t="s">
        <v>3</v>
      </c>
      <c r="DE157" t="s">
        <v>3</v>
      </c>
      <c r="DF157">
        <f>ROUND(ROUND(AE157*AI157,2)*CX157,2)</f>
        <v>645.82000000000005</v>
      </c>
      <c r="DG157">
        <f t="shared" si="60"/>
        <v>0</v>
      </c>
      <c r="DH157">
        <f t="shared" si="53"/>
        <v>0</v>
      </c>
      <c r="DI157">
        <f t="shared" si="54"/>
        <v>0</v>
      </c>
      <c r="DJ157">
        <f>DF157</f>
        <v>645.82000000000005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ROW(Source!A52)</f>
        <v>52</v>
      </c>
      <c r="B158">
        <v>89848907</v>
      </c>
      <c r="C158">
        <v>89847933</v>
      </c>
      <c r="D158">
        <v>83003841</v>
      </c>
      <c r="E158">
        <v>111</v>
      </c>
      <c r="F158">
        <v>1</v>
      </c>
      <c r="G158">
        <v>1</v>
      </c>
      <c r="H158">
        <v>3</v>
      </c>
      <c r="I158" t="s">
        <v>491</v>
      </c>
      <c r="J158" t="s">
        <v>3</v>
      </c>
      <c r="K158" t="s">
        <v>492</v>
      </c>
      <c r="L158">
        <v>3277935</v>
      </c>
      <c r="N158">
        <v>1013</v>
      </c>
      <c r="O158" t="s">
        <v>493</v>
      </c>
      <c r="P158" t="s">
        <v>493</v>
      </c>
      <c r="Q158">
        <v>1</v>
      </c>
      <c r="W158">
        <v>0</v>
      </c>
      <c r="X158">
        <v>274903907</v>
      </c>
      <c r="Y158">
        <f t="shared" si="48"/>
        <v>2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0</v>
      </c>
      <c r="AQ158">
        <v>1</v>
      </c>
      <c r="AR158">
        <v>0</v>
      </c>
      <c r="AS158" t="s">
        <v>3</v>
      </c>
      <c r="AT158">
        <v>2</v>
      </c>
      <c r="AU158" t="s">
        <v>3</v>
      </c>
      <c r="AV158">
        <v>0</v>
      </c>
      <c r="AW158">
        <v>2</v>
      </c>
      <c r="AX158">
        <v>89847951</v>
      </c>
      <c r="AY158">
        <v>1</v>
      </c>
      <c r="AZ158">
        <v>0</v>
      </c>
      <c r="BA158">
        <v>169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ROUND(Y158*Source!I52,7)</f>
        <v>0.48</v>
      </c>
      <c r="CY158">
        <f>AA158</f>
        <v>0</v>
      </c>
      <c r="CZ158">
        <f>AE158</f>
        <v>0</v>
      </c>
      <c r="DA158">
        <f>AI158</f>
        <v>1</v>
      </c>
      <c r="DB158">
        <f t="shared" si="49"/>
        <v>0</v>
      </c>
      <c r="DC158">
        <f t="shared" si="50"/>
        <v>0</v>
      </c>
      <c r="DD158" t="s">
        <v>3</v>
      </c>
      <c r="DE158" t="s">
        <v>3</v>
      </c>
      <c r="DF158">
        <f t="shared" ref="DF158:DF168" si="61">ROUND(ROUND(AE158,2)*CX158,2)</f>
        <v>0</v>
      </c>
      <c r="DG158">
        <f t="shared" si="60"/>
        <v>0</v>
      </c>
      <c r="DH158">
        <f t="shared" si="53"/>
        <v>0</v>
      </c>
      <c r="DI158">
        <f t="shared" si="54"/>
        <v>0</v>
      </c>
      <c r="DJ158">
        <f>DF158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ROW(Source!A174)</f>
        <v>174</v>
      </c>
      <c r="B159">
        <v>89848907</v>
      </c>
      <c r="C159">
        <v>89848028</v>
      </c>
      <c r="D159">
        <v>82998247</v>
      </c>
      <c r="E159">
        <v>111</v>
      </c>
      <c r="F159">
        <v>1</v>
      </c>
      <c r="G159">
        <v>1</v>
      </c>
      <c r="H159">
        <v>1</v>
      </c>
      <c r="I159" t="s">
        <v>513</v>
      </c>
      <c r="J159" t="s">
        <v>3</v>
      </c>
      <c r="K159" t="s">
        <v>514</v>
      </c>
      <c r="L159">
        <v>1369</v>
      </c>
      <c r="N159">
        <v>1013</v>
      </c>
      <c r="O159" t="s">
        <v>455</v>
      </c>
      <c r="P159" t="s">
        <v>455</v>
      </c>
      <c r="Q159">
        <v>1</v>
      </c>
      <c r="W159">
        <v>0</v>
      </c>
      <c r="X159">
        <v>286205319</v>
      </c>
      <c r="Y159">
        <f t="shared" si="48"/>
        <v>0.5</v>
      </c>
      <c r="AA159">
        <v>0</v>
      </c>
      <c r="AB159">
        <v>0</v>
      </c>
      <c r="AC159">
        <v>0</v>
      </c>
      <c r="AD159">
        <v>668.23</v>
      </c>
      <c r="AE159">
        <v>0</v>
      </c>
      <c r="AF159">
        <v>0</v>
      </c>
      <c r="AG159">
        <v>0</v>
      </c>
      <c r="AH159">
        <v>668.23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0.5</v>
      </c>
      <c r="AU159" t="s">
        <v>3</v>
      </c>
      <c r="AV159">
        <v>1</v>
      </c>
      <c r="AW159">
        <v>2</v>
      </c>
      <c r="AX159">
        <v>89848031</v>
      </c>
      <c r="AY159">
        <v>1</v>
      </c>
      <c r="AZ159">
        <v>0</v>
      </c>
      <c r="BA159">
        <v>170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334.11500000000001</v>
      </c>
      <c r="BN159">
        <v>0.5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334.11500000000001</v>
      </c>
      <c r="BU159">
        <v>0.5</v>
      </c>
      <c r="BV159">
        <v>0</v>
      </c>
      <c r="BW159">
        <v>1</v>
      </c>
      <c r="CU159">
        <f>ROUND(AT159*Source!I174*AH159*AL159,2)</f>
        <v>1002.35</v>
      </c>
      <c r="CV159">
        <f>ROUND(Y159*Source!I174,7)</f>
        <v>1.5</v>
      </c>
      <c r="CW159">
        <v>0</v>
      </c>
      <c r="CX159">
        <f>ROUND(Y159*Source!I174,7)</f>
        <v>1.5</v>
      </c>
      <c r="CY159">
        <f t="shared" ref="CY159:CY168" si="62">AD159</f>
        <v>668.23</v>
      </c>
      <c r="CZ159">
        <f t="shared" ref="CZ159:CZ168" si="63">AH159</f>
        <v>668.23</v>
      </c>
      <c r="DA159">
        <f t="shared" ref="DA159:DA168" si="64">AL159</f>
        <v>1</v>
      </c>
      <c r="DB159">
        <f t="shared" si="49"/>
        <v>334.12</v>
      </c>
      <c r="DC159">
        <f t="shared" si="50"/>
        <v>0</v>
      </c>
      <c r="DD159" t="s">
        <v>3</v>
      </c>
      <c r="DE159" t="s">
        <v>3</v>
      </c>
      <c r="DF159">
        <f t="shared" si="61"/>
        <v>0</v>
      </c>
      <c r="DG159">
        <f t="shared" si="60"/>
        <v>0</v>
      </c>
      <c r="DH159">
        <f t="shared" si="53"/>
        <v>0</v>
      </c>
      <c r="DI159">
        <f t="shared" si="54"/>
        <v>1002.35</v>
      </c>
      <c r="DJ159">
        <f t="shared" ref="DJ159:DJ168" si="65">DI159</f>
        <v>1002.35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ROW(Source!A174)</f>
        <v>174</v>
      </c>
      <c r="B160">
        <v>89848907</v>
      </c>
      <c r="C160">
        <v>89848028</v>
      </c>
      <c r="D160">
        <v>82998265</v>
      </c>
      <c r="E160">
        <v>111</v>
      </c>
      <c r="F160">
        <v>1</v>
      </c>
      <c r="G160">
        <v>1</v>
      </c>
      <c r="H160">
        <v>1</v>
      </c>
      <c r="I160" t="s">
        <v>515</v>
      </c>
      <c r="J160" t="s">
        <v>3</v>
      </c>
      <c r="K160" t="s">
        <v>516</v>
      </c>
      <c r="L160">
        <v>1369</v>
      </c>
      <c r="N160">
        <v>1013</v>
      </c>
      <c r="O160" t="s">
        <v>455</v>
      </c>
      <c r="P160" t="s">
        <v>455</v>
      </c>
      <c r="Q160">
        <v>1</v>
      </c>
      <c r="W160">
        <v>0</v>
      </c>
      <c r="X160">
        <v>126826561</v>
      </c>
      <c r="Y160">
        <f t="shared" si="48"/>
        <v>0.5</v>
      </c>
      <c r="AA160">
        <v>0</v>
      </c>
      <c r="AB160">
        <v>0</v>
      </c>
      <c r="AC160">
        <v>0</v>
      </c>
      <c r="AD160">
        <v>653.38</v>
      </c>
      <c r="AE160">
        <v>0</v>
      </c>
      <c r="AF160">
        <v>0</v>
      </c>
      <c r="AG160">
        <v>0</v>
      </c>
      <c r="AH160">
        <v>653.38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0.5</v>
      </c>
      <c r="AU160" t="s">
        <v>3</v>
      </c>
      <c r="AV160">
        <v>1</v>
      </c>
      <c r="AW160">
        <v>2</v>
      </c>
      <c r="AX160">
        <v>89848032</v>
      </c>
      <c r="AY160">
        <v>1</v>
      </c>
      <c r="AZ160">
        <v>0</v>
      </c>
      <c r="BA160">
        <v>171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326.69</v>
      </c>
      <c r="BN160">
        <v>0.5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326.69</v>
      </c>
      <c r="BU160">
        <v>0.5</v>
      </c>
      <c r="BV160">
        <v>0</v>
      </c>
      <c r="BW160">
        <v>1</v>
      </c>
      <c r="CU160">
        <f>ROUND(AT160*Source!I174*AH160*AL160,2)</f>
        <v>980.07</v>
      </c>
      <c r="CV160">
        <f>ROUND(Y160*Source!I174,7)</f>
        <v>1.5</v>
      </c>
      <c r="CW160">
        <v>0</v>
      </c>
      <c r="CX160">
        <f>ROUND(Y160*Source!I174,7)</f>
        <v>1.5</v>
      </c>
      <c r="CY160">
        <f t="shared" si="62"/>
        <v>653.38</v>
      </c>
      <c r="CZ160">
        <f t="shared" si="63"/>
        <v>653.38</v>
      </c>
      <c r="DA160">
        <f t="shared" si="64"/>
        <v>1</v>
      </c>
      <c r="DB160">
        <f t="shared" si="49"/>
        <v>326.69</v>
      </c>
      <c r="DC160">
        <f t="shared" si="50"/>
        <v>0</v>
      </c>
      <c r="DD160" t="s">
        <v>3</v>
      </c>
      <c r="DE160" t="s">
        <v>3</v>
      </c>
      <c r="DF160">
        <f t="shared" si="61"/>
        <v>0</v>
      </c>
      <c r="DG160">
        <f t="shared" si="60"/>
        <v>0</v>
      </c>
      <c r="DH160">
        <f t="shared" si="53"/>
        <v>0</v>
      </c>
      <c r="DI160">
        <f t="shared" si="54"/>
        <v>980.07</v>
      </c>
      <c r="DJ160">
        <f t="shared" si="65"/>
        <v>980.07</v>
      </c>
      <c r="DK160">
        <v>1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ROW(Source!A175)</f>
        <v>175</v>
      </c>
      <c r="B161">
        <v>89848907</v>
      </c>
      <c r="C161">
        <v>89848033</v>
      </c>
      <c r="D161">
        <v>82998247</v>
      </c>
      <c r="E161">
        <v>111</v>
      </c>
      <c r="F161">
        <v>1</v>
      </c>
      <c r="G161">
        <v>1</v>
      </c>
      <c r="H161">
        <v>1</v>
      </c>
      <c r="I161" t="s">
        <v>513</v>
      </c>
      <c r="J161" t="s">
        <v>3</v>
      </c>
      <c r="K161" t="s">
        <v>514</v>
      </c>
      <c r="L161">
        <v>1369</v>
      </c>
      <c r="N161">
        <v>1013</v>
      </c>
      <c r="O161" t="s">
        <v>455</v>
      </c>
      <c r="P161" t="s">
        <v>455</v>
      </c>
      <c r="Q161">
        <v>1</v>
      </c>
      <c r="W161">
        <v>0</v>
      </c>
      <c r="X161">
        <v>286205319</v>
      </c>
      <c r="Y161">
        <f t="shared" si="48"/>
        <v>6.48</v>
      </c>
      <c r="AA161">
        <v>0</v>
      </c>
      <c r="AB161">
        <v>0</v>
      </c>
      <c r="AC161">
        <v>0</v>
      </c>
      <c r="AD161">
        <v>668.23</v>
      </c>
      <c r="AE161">
        <v>0</v>
      </c>
      <c r="AF161">
        <v>0</v>
      </c>
      <c r="AG161">
        <v>0</v>
      </c>
      <c r="AH161">
        <v>668.23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6.48</v>
      </c>
      <c r="AU161" t="s">
        <v>3</v>
      </c>
      <c r="AV161">
        <v>1</v>
      </c>
      <c r="AW161">
        <v>2</v>
      </c>
      <c r="AX161">
        <v>89848036</v>
      </c>
      <c r="AY161">
        <v>1</v>
      </c>
      <c r="AZ161">
        <v>0</v>
      </c>
      <c r="BA161">
        <v>172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4330.1304</v>
      </c>
      <c r="BN161">
        <v>6.48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4330.1304</v>
      </c>
      <c r="BU161">
        <v>6.48</v>
      </c>
      <c r="BV161">
        <v>0</v>
      </c>
      <c r="BW161">
        <v>1</v>
      </c>
      <c r="CU161">
        <f>ROUND(AT161*Source!I175*AH161*AL161,2)</f>
        <v>129.9</v>
      </c>
      <c r="CV161">
        <f>ROUND(Y161*Source!I175,7)</f>
        <v>0.19439999999999999</v>
      </c>
      <c r="CW161">
        <v>0</v>
      </c>
      <c r="CX161">
        <f>ROUND(Y161*Source!I175,7)</f>
        <v>0.19439999999999999</v>
      </c>
      <c r="CY161">
        <f t="shared" si="62"/>
        <v>668.23</v>
      </c>
      <c r="CZ161">
        <f t="shared" si="63"/>
        <v>668.23</v>
      </c>
      <c r="DA161">
        <f t="shared" si="64"/>
        <v>1</v>
      </c>
      <c r="DB161">
        <f t="shared" si="49"/>
        <v>4330.13</v>
      </c>
      <c r="DC161">
        <f t="shared" si="50"/>
        <v>0</v>
      </c>
      <c r="DD161" t="s">
        <v>3</v>
      </c>
      <c r="DE161" t="s">
        <v>3</v>
      </c>
      <c r="DF161">
        <f t="shared" si="61"/>
        <v>0</v>
      </c>
      <c r="DG161">
        <f t="shared" si="60"/>
        <v>0</v>
      </c>
      <c r="DH161">
        <f t="shared" ref="DH161:DH168" si="66">ROUND(ROUND(AG161,2)*CX161,2)</f>
        <v>0</v>
      </c>
      <c r="DI161">
        <f t="shared" ref="DI161:DI168" si="67">ROUND(ROUND(AH161,2)*CX161,2)</f>
        <v>129.9</v>
      </c>
      <c r="DJ161">
        <f t="shared" si="65"/>
        <v>129.9</v>
      </c>
      <c r="DK161">
        <v>1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ROW(Source!A175)</f>
        <v>175</v>
      </c>
      <c r="B162">
        <v>89848907</v>
      </c>
      <c r="C162">
        <v>89848033</v>
      </c>
      <c r="D162">
        <v>82998265</v>
      </c>
      <c r="E162">
        <v>111</v>
      </c>
      <c r="F162">
        <v>1</v>
      </c>
      <c r="G162">
        <v>1</v>
      </c>
      <c r="H162">
        <v>1</v>
      </c>
      <c r="I162" t="s">
        <v>515</v>
      </c>
      <c r="J162" t="s">
        <v>3</v>
      </c>
      <c r="K162" t="s">
        <v>516</v>
      </c>
      <c r="L162">
        <v>1369</v>
      </c>
      <c r="N162">
        <v>1013</v>
      </c>
      <c r="O162" t="s">
        <v>455</v>
      </c>
      <c r="P162" t="s">
        <v>455</v>
      </c>
      <c r="Q162">
        <v>1</v>
      </c>
      <c r="W162">
        <v>0</v>
      </c>
      <c r="X162">
        <v>126826561</v>
      </c>
      <c r="Y162">
        <f t="shared" si="48"/>
        <v>6.48</v>
      </c>
      <c r="AA162">
        <v>0</v>
      </c>
      <c r="AB162">
        <v>0</v>
      </c>
      <c r="AC162">
        <v>0</v>
      </c>
      <c r="AD162">
        <v>653.38</v>
      </c>
      <c r="AE162">
        <v>0</v>
      </c>
      <c r="AF162">
        <v>0</v>
      </c>
      <c r="AG162">
        <v>0</v>
      </c>
      <c r="AH162">
        <v>653.38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6.48</v>
      </c>
      <c r="AU162" t="s">
        <v>3</v>
      </c>
      <c r="AV162">
        <v>1</v>
      </c>
      <c r="AW162">
        <v>2</v>
      </c>
      <c r="AX162">
        <v>89848037</v>
      </c>
      <c r="AY162">
        <v>1</v>
      </c>
      <c r="AZ162">
        <v>0</v>
      </c>
      <c r="BA162">
        <v>173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4233.9023999999999</v>
      </c>
      <c r="BN162">
        <v>6.48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4233.9023999999999</v>
      </c>
      <c r="BU162">
        <v>6.48</v>
      </c>
      <c r="BV162">
        <v>0</v>
      </c>
      <c r="BW162">
        <v>1</v>
      </c>
      <c r="CU162">
        <f>ROUND(AT162*Source!I175*AH162*AL162,2)</f>
        <v>127.02</v>
      </c>
      <c r="CV162">
        <f>ROUND(Y162*Source!I175,7)</f>
        <v>0.19439999999999999</v>
      </c>
      <c r="CW162">
        <v>0</v>
      </c>
      <c r="CX162">
        <f>ROUND(Y162*Source!I175,7)</f>
        <v>0.19439999999999999</v>
      </c>
      <c r="CY162">
        <f t="shared" si="62"/>
        <v>653.38</v>
      </c>
      <c r="CZ162">
        <f t="shared" si="63"/>
        <v>653.38</v>
      </c>
      <c r="DA162">
        <f t="shared" si="64"/>
        <v>1</v>
      </c>
      <c r="DB162">
        <f t="shared" si="49"/>
        <v>4233.8999999999996</v>
      </c>
      <c r="DC162">
        <f t="shared" si="50"/>
        <v>0</v>
      </c>
      <c r="DD162" t="s">
        <v>3</v>
      </c>
      <c r="DE162" t="s">
        <v>3</v>
      </c>
      <c r="DF162">
        <f t="shared" si="61"/>
        <v>0</v>
      </c>
      <c r="DG162">
        <f t="shared" si="60"/>
        <v>0</v>
      </c>
      <c r="DH162">
        <f t="shared" si="66"/>
        <v>0</v>
      </c>
      <c r="DI162">
        <f t="shared" si="67"/>
        <v>127.02</v>
      </c>
      <c r="DJ162">
        <f t="shared" si="65"/>
        <v>127.02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ROW(Source!A176)</f>
        <v>176</v>
      </c>
      <c r="B163">
        <v>89848907</v>
      </c>
      <c r="C163">
        <v>89848038</v>
      </c>
      <c r="D163">
        <v>82998247</v>
      </c>
      <c r="E163">
        <v>111</v>
      </c>
      <c r="F163">
        <v>1</v>
      </c>
      <c r="G163">
        <v>1</v>
      </c>
      <c r="H163">
        <v>1</v>
      </c>
      <c r="I163" t="s">
        <v>513</v>
      </c>
      <c r="J163" t="s">
        <v>3</v>
      </c>
      <c r="K163" t="s">
        <v>514</v>
      </c>
      <c r="L163">
        <v>1369</v>
      </c>
      <c r="N163">
        <v>1013</v>
      </c>
      <c r="O163" t="s">
        <v>455</v>
      </c>
      <c r="P163" t="s">
        <v>455</v>
      </c>
      <c r="Q163">
        <v>1</v>
      </c>
      <c r="W163">
        <v>0</v>
      </c>
      <c r="X163">
        <v>286205319</v>
      </c>
      <c r="Y163">
        <f t="shared" si="48"/>
        <v>0.5</v>
      </c>
      <c r="AA163">
        <v>0</v>
      </c>
      <c r="AB163">
        <v>0</v>
      </c>
      <c r="AC163">
        <v>0</v>
      </c>
      <c r="AD163">
        <v>668.23</v>
      </c>
      <c r="AE163">
        <v>0</v>
      </c>
      <c r="AF163">
        <v>0</v>
      </c>
      <c r="AG163">
        <v>0</v>
      </c>
      <c r="AH163">
        <v>668.23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0.5</v>
      </c>
      <c r="AU163" t="s">
        <v>3</v>
      </c>
      <c r="AV163">
        <v>1</v>
      </c>
      <c r="AW163">
        <v>2</v>
      </c>
      <c r="AX163">
        <v>89848041</v>
      </c>
      <c r="AY163">
        <v>1</v>
      </c>
      <c r="AZ163">
        <v>0</v>
      </c>
      <c r="BA163">
        <v>174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334.11500000000001</v>
      </c>
      <c r="BN163">
        <v>0.5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334.11500000000001</v>
      </c>
      <c r="BU163">
        <v>0.5</v>
      </c>
      <c r="BV163">
        <v>0</v>
      </c>
      <c r="BW163">
        <v>1</v>
      </c>
      <c r="CU163">
        <f>ROUND(AT163*Source!I176*AH163*AL163,2)</f>
        <v>334.12</v>
      </c>
      <c r="CV163">
        <f>ROUND(Y163*Source!I176,7)</f>
        <v>0.5</v>
      </c>
      <c r="CW163">
        <v>0</v>
      </c>
      <c r="CX163">
        <f>ROUND(Y163*Source!I176,7)</f>
        <v>0.5</v>
      </c>
      <c r="CY163">
        <f t="shared" si="62"/>
        <v>668.23</v>
      </c>
      <c r="CZ163">
        <f t="shared" si="63"/>
        <v>668.23</v>
      </c>
      <c r="DA163">
        <f t="shared" si="64"/>
        <v>1</v>
      </c>
      <c r="DB163">
        <f t="shared" si="49"/>
        <v>334.12</v>
      </c>
      <c r="DC163">
        <f t="shared" si="50"/>
        <v>0</v>
      </c>
      <c r="DD163" t="s">
        <v>3</v>
      </c>
      <c r="DE163" t="s">
        <v>3</v>
      </c>
      <c r="DF163">
        <f t="shared" si="61"/>
        <v>0</v>
      </c>
      <c r="DG163">
        <f t="shared" si="60"/>
        <v>0</v>
      </c>
      <c r="DH163">
        <f t="shared" si="66"/>
        <v>0</v>
      </c>
      <c r="DI163">
        <f t="shared" si="67"/>
        <v>334.12</v>
      </c>
      <c r="DJ163">
        <f t="shared" si="65"/>
        <v>334.12</v>
      </c>
      <c r="DK163">
        <v>1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ROW(Source!A176)</f>
        <v>176</v>
      </c>
      <c r="B164">
        <v>89848907</v>
      </c>
      <c r="C164">
        <v>89848038</v>
      </c>
      <c r="D164">
        <v>82998265</v>
      </c>
      <c r="E164">
        <v>111</v>
      </c>
      <c r="F164">
        <v>1</v>
      </c>
      <c r="G164">
        <v>1</v>
      </c>
      <c r="H164">
        <v>1</v>
      </c>
      <c r="I164" t="s">
        <v>515</v>
      </c>
      <c r="J164" t="s">
        <v>3</v>
      </c>
      <c r="K164" t="s">
        <v>516</v>
      </c>
      <c r="L164">
        <v>1369</v>
      </c>
      <c r="N164">
        <v>1013</v>
      </c>
      <c r="O164" t="s">
        <v>455</v>
      </c>
      <c r="P164" t="s">
        <v>455</v>
      </c>
      <c r="Q164">
        <v>1</v>
      </c>
      <c r="W164">
        <v>0</v>
      </c>
      <c r="X164">
        <v>126826561</v>
      </c>
      <c r="Y164">
        <f t="shared" si="48"/>
        <v>0.5</v>
      </c>
      <c r="AA164">
        <v>0</v>
      </c>
      <c r="AB164">
        <v>0</v>
      </c>
      <c r="AC164">
        <v>0</v>
      </c>
      <c r="AD164">
        <v>653.38</v>
      </c>
      <c r="AE164">
        <v>0</v>
      </c>
      <c r="AF164">
        <v>0</v>
      </c>
      <c r="AG164">
        <v>0</v>
      </c>
      <c r="AH164">
        <v>653.38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0.5</v>
      </c>
      <c r="AU164" t="s">
        <v>3</v>
      </c>
      <c r="AV164">
        <v>1</v>
      </c>
      <c r="AW164">
        <v>2</v>
      </c>
      <c r="AX164">
        <v>89848042</v>
      </c>
      <c r="AY164">
        <v>1</v>
      </c>
      <c r="AZ164">
        <v>0</v>
      </c>
      <c r="BA164">
        <v>175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326.69</v>
      </c>
      <c r="BN164">
        <v>0.5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326.69</v>
      </c>
      <c r="BU164">
        <v>0.5</v>
      </c>
      <c r="BV164">
        <v>0</v>
      </c>
      <c r="BW164">
        <v>1</v>
      </c>
      <c r="CU164">
        <f>ROUND(AT164*Source!I176*AH164*AL164,2)</f>
        <v>326.69</v>
      </c>
      <c r="CV164">
        <f>ROUND(Y164*Source!I176,7)</f>
        <v>0.5</v>
      </c>
      <c r="CW164">
        <v>0</v>
      </c>
      <c r="CX164">
        <f>ROUND(Y164*Source!I176,7)</f>
        <v>0.5</v>
      </c>
      <c r="CY164">
        <f t="shared" si="62"/>
        <v>653.38</v>
      </c>
      <c r="CZ164">
        <f t="shared" si="63"/>
        <v>653.38</v>
      </c>
      <c r="DA164">
        <f t="shared" si="64"/>
        <v>1</v>
      </c>
      <c r="DB164">
        <f t="shared" si="49"/>
        <v>326.69</v>
      </c>
      <c r="DC164">
        <f t="shared" si="50"/>
        <v>0</v>
      </c>
      <c r="DD164" t="s">
        <v>3</v>
      </c>
      <c r="DE164" t="s">
        <v>3</v>
      </c>
      <c r="DF164">
        <f t="shared" si="61"/>
        <v>0</v>
      </c>
      <c r="DG164">
        <f t="shared" si="60"/>
        <v>0</v>
      </c>
      <c r="DH164">
        <f t="shared" si="66"/>
        <v>0</v>
      </c>
      <c r="DI164">
        <f t="shared" si="67"/>
        <v>326.69</v>
      </c>
      <c r="DJ164">
        <f t="shared" si="65"/>
        <v>326.69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ROW(Source!A177)</f>
        <v>177</v>
      </c>
      <c r="B165">
        <v>89848907</v>
      </c>
      <c r="C165">
        <v>89848043</v>
      </c>
      <c r="D165">
        <v>82998247</v>
      </c>
      <c r="E165">
        <v>111</v>
      </c>
      <c r="F165">
        <v>1</v>
      </c>
      <c r="G165">
        <v>1</v>
      </c>
      <c r="H165">
        <v>1</v>
      </c>
      <c r="I165" t="s">
        <v>513</v>
      </c>
      <c r="J165" t="s">
        <v>3</v>
      </c>
      <c r="K165" t="s">
        <v>514</v>
      </c>
      <c r="L165">
        <v>1369</v>
      </c>
      <c r="N165">
        <v>1013</v>
      </c>
      <c r="O165" t="s">
        <v>455</v>
      </c>
      <c r="P165" t="s">
        <v>455</v>
      </c>
      <c r="Q165">
        <v>1</v>
      </c>
      <c r="W165">
        <v>0</v>
      </c>
      <c r="X165">
        <v>286205319</v>
      </c>
      <c r="Y165">
        <f t="shared" si="48"/>
        <v>0.41</v>
      </c>
      <c r="AA165">
        <v>0</v>
      </c>
      <c r="AB165">
        <v>0</v>
      </c>
      <c r="AC165">
        <v>0</v>
      </c>
      <c r="AD165">
        <v>668.23</v>
      </c>
      <c r="AE165">
        <v>0</v>
      </c>
      <c r="AF165">
        <v>0</v>
      </c>
      <c r="AG165">
        <v>0</v>
      </c>
      <c r="AH165">
        <v>668.23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0.41</v>
      </c>
      <c r="AU165" t="s">
        <v>3</v>
      </c>
      <c r="AV165">
        <v>1</v>
      </c>
      <c r="AW165">
        <v>2</v>
      </c>
      <c r="AX165">
        <v>89848046</v>
      </c>
      <c r="AY165">
        <v>1</v>
      </c>
      <c r="AZ165">
        <v>0</v>
      </c>
      <c r="BA165">
        <v>176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273.97429999999997</v>
      </c>
      <c r="BN165">
        <v>0.41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273.97429999999997</v>
      </c>
      <c r="BU165">
        <v>0.41</v>
      </c>
      <c r="BV165">
        <v>0</v>
      </c>
      <c r="BW165">
        <v>1</v>
      </c>
      <c r="CU165">
        <f>ROUND(AT165*Source!I177*AH165*AL165,2)</f>
        <v>821.92</v>
      </c>
      <c r="CV165">
        <f>ROUND(Y165*Source!I177,7)</f>
        <v>1.23</v>
      </c>
      <c r="CW165">
        <v>0</v>
      </c>
      <c r="CX165">
        <f>ROUND(Y165*Source!I177,7)</f>
        <v>1.23</v>
      </c>
      <c r="CY165">
        <f t="shared" si="62"/>
        <v>668.23</v>
      </c>
      <c r="CZ165">
        <f t="shared" si="63"/>
        <v>668.23</v>
      </c>
      <c r="DA165">
        <f t="shared" si="64"/>
        <v>1</v>
      </c>
      <c r="DB165">
        <f t="shared" si="49"/>
        <v>273.97000000000003</v>
      </c>
      <c r="DC165">
        <f t="shared" si="50"/>
        <v>0</v>
      </c>
      <c r="DD165" t="s">
        <v>3</v>
      </c>
      <c r="DE165" t="s">
        <v>3</v>
      </c>
      <c r="DF165">
        <f t="shared" si="61"/>
        <v>0</v>
      </c>
      <c r="DG165">
        <f t="shared" si="60"/>
        <v>0</v>
      </c>
      <c r="DH165">
        <f t="shared" si="66"/>
        <v>0</v>
      </c>
      <c r="DI165">
        <f t="shared" si="67"/>
        <v>821.92</v>
      </c>
      <c r="DJ165">
        <f t="shared" si="65"/>
        <v>821.92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ROW(Source!A177)</f>
        <v>177</v>
      </c>
      <c r="B166">
        <v>89848907</v>
      </c>
      <c r="C166">
        <v>89848043</v>
      </c>
      <c r="D166">
        <v>82998265</v>
      </c>
      <c r="E166">
        <v>111</v>
      </c>
      <c r="F166">
        <v>1</v>
      </c>
      <c r="G166">
        <v>1</v>
      </c>
      <c r="H166">
        <v>1</v>
      </c>
      <c r="I166" t="s">
        <v>515</v>
      </c>
      <c r="J166" t="s">
        <v>3</v>
      </c>
      <c r="K166" t="s">
        <v>516</v>
      </c>
      <c r="L166">
        <v>1369</v>
      </c>
      <c r="N166">
        <v>1013</v>
      </c>
      <c r="O166" t="s">
        <v>455</v>
      </c>
      <c r="P166" t="s">
        <v>455</v>
      </c>
      <c r="Q166">
        <v>1</v>
      </c>
      <c r="W166">
        <v>0</v>
      </c>
      <c r="X166">
        <v>126826561</v>
      </c>
      <c r="Y166">
        <f t="shared" si="48"/>
        <v>0.41</v>
      </c>
      <c r="AA166">
        <v>0</v>
      </c>
      <c r="AB166">
        <v>0</v>
      </c>
      <c r="AC166">
        <v>0</v>
      </c>
      <c r="AD166">
        <v>653.38</v>
      </c>
      <c r="AE166">
        <v>0</v>
      </c>
      <c r="AF166">
        <v>0</v>
      </c>
      <c r="AG166">
        <v>0</v>
      </c>
      <c r="AH166">
        <v>653.38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0.41</v>
      </c>
      <c r="AU166" t="s">
        <v>3</v>
      </c>
      <c r="AV166">
        <v>1</v>
      </c>
      <c r="AW166">
        <v>2</v>
      </c>
      <c r="AX166">
        <v>89848047</v>
      </c>
      <c r="AY166">
        <v>1</v>
      </c>
      <c r="AZ166">
        <v>0</v>
      </c>
      <c r="BA166">
        <v>177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267.88579999999996</v>
      </c>
      <c r="BN166">
        <v>0.41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267.88579999999996</v>
      </c>
      <c r="BU166">
        <v>0.41</v>
      </c>
      <c r="BV166">
        <v>0</v>
      </c>
      <c r="BW166">
        <v>1</v>
      </c>
      <c r="CU166">
        <f>ROUND(AT166*Source!I177*AH166*AL166,2)</f>
        <v>803.66</v>
      </c>
      <c r="CV166">
        <f>ROUND(Y166*Source!I177,7)</f>
        <v>1.23</v>
      </c>
      <c r="CW166">
        <v>0</v>
      </c>
      <c r="CX166">
        <f>ROUND(Y166*Source!I177,7)</f>
        <v>1.23</v>
      </c>
      <c r="CY166">
        <f t="shared" si="62"/>
        <v>653.38</v>
      </c>
      <c r="CZ166">
        <f t="shared" si="63"/>
        <v>653.38</v>
      </c>
      <c r="DA166">
        <f t="shared" si="64"/>
        <v>1</v>
      </c>
      <c r="DB166">
        <f t="shared" si="49"/>
        <v>267.89</v>
      </c>
      <c r="DC166">
        <f t="shared" si="50"/>
        <v>0</v>
      </c>
      <c r="DD166" t="s">
        <v>3</v>
      </c>
      <c r="DE166" t="s">
        <v>3</v>
      </c>
      <c r="DF166">
        <f t="shared" si="61"/>
        <v>0</v>
      </c>
      <c r="DG166">
        <f t="shared" si="60"/>
        <v>0</v>
      </c>
      <c r="DH166">
        <f t="shared" si="66"/>
        <v>0</v>
      </c>
      <c r="DI166">
        <f t="shared" si="67"/>
        <v>803.66</v>
      </c>
      <c r="DJ166">
        <f t="shared" si="65"/>
        <v>803.66</v>
      </c>
      <c r="DK166">
        <v>1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ROW(Source!A178)</f>
        <v>178</v>
      </c>
      <c r="B167">
        <v>89848907</v>
      </c>
      <c r="C167">
        <v>89848048</v>
      </c>
      <c r="D167">
        <v>82998247</v>
      </c>
      <c r="E167">
        <v>111</v>
      </c>
      <c r="F167">
        <v>1</v>
      </c>
      <c r="G167">
        <v>1</v>
      </c>
      <c r="H167">
        <v>1</v>
      </c>
      <c r="I167" t="s">
        <v>513</v>
      </c>
      <c r="J167" t="s">
        <v>3</v>
      </c>
      <c r="K167" t="s">
        <v>514</v>
      </c>
      <c r="L167">
        <v>1369</v>
      </c>
      <c r="N167">
        <v>1013</v>
      </c>
      <c r="O167" t="s">
        <v>455</v>
      </c>
      <c r="P167" t="s">
        <v>455</v>
      </c>
      <c r="Q167">
        <v>1</v>
      </c>
      <c r="W167">
        <v>0</v>
      </c>
      <c r="X167">
        <v>286205319</v>
      </c>
      <c r="Y167">
        <f t="shared" si="48"/>
        <v>0.16</v>
      </c>
      <c r="AA167">
        <v>0</v>
      </c>
      <c r="AB167">
        <v>0</v>
      </c>
      <c r="AC167">
        <v>0</v>
      </c>
      <c r="AD167">
        <v>668.23</v>
      </c>
      <c r="AE167">
        <v>0</v>
      </c>
      <c r="AF167">
        <v>0</v>
      </c>
      <c r="AG167">
        <v>0</v>
      </c>
      <c r="AH167">
        <v>668.23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0.16</v>
      </c>
      <c r="AU167" t="s">
        <v>3</v>
      </c>
      <c r="AV167">
        <v>1</v>
      </c>
      <c r="AW167">
        <v>2</v>
      </c>
      <c r="AX167">
        <v>89848051</v>
      </c>
      <c r="AY167">
        <v>1</v>
      </c>
      <c r="AZ167">
        <v>0</v>
      </c>
      <c r="BA167">
        <v>178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106.91680000000001</v>
      </c>
      <c r="BN167">
        <v>0.16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106.91680000000001</v>
      </c>
      <c r="BU167">
        <v>0.16</v>
      </c>
      <c r="BV167">
        <v>0</v>
      </c>
      <c r="BW167">
        <v>1</v>
      </c>
      <c r="CU167">
        <f>ROUND(AT167*Source!I178*AH167*AL167,2)</f>
        <v>106.92</v>
      </c>
      <c r="CV167">
        <f>ROUND(Y167*Source!I178,7)</f>
        <v>0.16</v>
      </c>
      <c r="CW167">
        <v>0</v>
      </c>
      <c r="CX167">
        <f>ROUND(Y167*Source!I178,7)</f>
        <v>0.16</v>
      </c>
      <c r="CY167">
        <f t="shared" si="62"/>
        <v>668.23</v>
      </c>
      <c r="CZ167">
        <f t="shared" si="63"/>
        <v>668.23</v>
      </c>
      <c r="DA167">
        <f t="shared" si="64"/>
        <v>1</v>
      </c>
      <c r="DB167">
        <f t="shared" si="49"/>
        <v>106.92</v>
      </c>
      <c r="DC167">
        <f t="shared" si="50"/>
        <v>0</v>
      </c>
      <c r="DD167" t="s">
        <v>3</v>
      </c>
      <c r="DE167" t="s">
        <v>3</v>
      </c>
      <c r="DF167">
        <f t="shared" si="61"/>
        <v>0</v>
      </c>
      <c r="DG167">
        <f t="shared" si="60"/>
        <v>0</v>
      </c>
      <c r="DH167">
        <f t="shared" si="66"/>
        <v>0</v>
      </c>
      <c r="DI167">
        <f t="shared" si="67"/>
        <v>106.92</v>
      </c>
      <c r="DJ167">
        <f t="shared" si="65"/>
        <v>106.92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ROW(Source!A178)</f>
        <v>178</v>
      </c>
      <c r="B168">
        <v>89848907</v>
      </c>
      <c r="C168">
        <v>89848048</v>
      </c>
      <c r="D168">
        <v>82998265</v>
      </c>
      <c r="E168">
        <v>111</v>
      </c>
      <c r="F168">
        <v>1</v>
      </c>
      <c r="G168">
        <v>1</v>
      </c>
      <c r="H168">
        <v>1</v>
      </c>
      <c r="I168" t="s">
        <v>515</v>
      </c>
      <c r="J168" t="s">
        <v>3</v>
      </c>
      <c r="K168" t="s">
        <v>516</v>
      </c>
      <c r="L168">
        <v>1369</v>
      </c>
      <c r="N168">
        <v>1013</v>
      </c>
      <c r="O168" t="s">
        <v>455</v>
      </c>
      <c r="P168" t="s">
        <v>455</v>
      </c>
      <c r="Q168">
        <v>1</v>
      </c>
      <c r="W168">
        <v>0</v>
      </c>
      <c r="X168">
        <v>126826561</v>
      </c>
      <c r="Y168">
        <f t="shared" si="48"/>
        <v>0.16</v>
      </c>
      <c r="AA168">
        <v>0</v>
      </c>
      <c r="AB168">
        <v>0</v>
      </c>
      <c r="AC168">
        <v>0</v>
      </c>
      <c r="AD168">
        <v>653.38</v>
      </c>
      <c r="AE168">
        <v>0</v>
      </c>
      <c r="AF168">
        <v>0</v>
      </c>
      <c r="AG168">
        <v>0</v>
      </c>
      <c r="AH168">
        <v>653.38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0.16</v>
      </c>
      <c r="AU168" t="s">
        <v>3</v>
      </c>
      <c r="AV168">
        <v>1</v>
      </c>
      <c r="AW168">
        <v>2</v>
      </c>
      <c r="AX168">
        <v>89848052</v>
      </c>
      <c r="AY168">
        <v>1</v>
      </c>
      <c r="AZ168">
        <v>0</v>
      </c>
      <c r="BA168">
        <v>179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104.5408</v>
      </c>
      <c r="BN168">
        <v>0.16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104.5408</v>
      </c>
      <c r="BU168">
        <v>0.16</v>
      </c>
      <c r="BV168">
        <v>0</v>
      </c>
      <c r="BW168">
        <v>1</v>
      </c>
      <c r="CU168">
        <f>ROUND(AT168*Source!I178*AH168*AL168,2)</f>
        <v>104.54</v>
      </c>
      <c r="CV168">
        <f>ROUND(Y168*Source!I178,7)</f>
        <v>0.16</v>
      </c>
      <c r="CW168">
        <v>0</v>
      </c>
      <c r="CX168">
        <f>ROUND(Y168*Source!I178,7)</f>
        <v>0.16</v>
      </c>
      <c r="CY168">
        <f t="shared" si="62"/>
        <v>653.38</v>
      </c>
      <c r="CZ168">
        <f t="shared" si="63"/>
        <v>653.38</v>
      </c>
      <c r="DA168">
        <f t="shared" si="64"/>
        <v>1</v>
      </c>
      <c r="DB168">
        <f t="shared" si="49"/>
        <v>104.54</v>
      </c>
      <c r="DC168">
        <f t="shared" si="50"/>
        <v>0</v>
      </c>
      <c r="DD168" t="s">
        <v>3</v>
      </c>
      <c r="DE168" t="s">
        <v>3</v>
      </c>
      <c r="DF168">
        <f t="shared" si="61"/>
        <v>0</v>
      </c>
      <c r="DG168">
        <f t="shared" si="60"/>
        <v>0</v>
      </c>
      <c r="DH168">
        <f t="shared" si="66"/>
        <v>0</v>
      </c>
      <c r="DI168">
        <f t="shared" si="67"/>
        <v>104.54</v>
      </c>
      <c r="DJ168">
        <f t="shared" si="65"/>
        <v>104.54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270" spans="9:9" x14ac:dyDescent="0.2">
      <c r="I27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79"/>
  <sheetViews>
    <sheetView workbookViewId="0">
      <selection activeCell="C523" sqref="C523:H523"/>
    </sheetView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89847638</v>
      </c>
      <c r="C1">
        <v>89847632</v>
      </c>
      <c r="D1">
        <v>82998059</v>
      </c>
      <c r="E1">
        <v>111</v>
      </c>
      <c r="F1">
        <v>1</v>
      </c>
      <c r="G1">
        <v>1</v>
      </c>
      <c r="H1">
        <v>1</v>
      </c>
      <c r="I1" t="s">
        <v>363</v>
      </c>
      <c r="J1" t="s">
        <v>3</v>
      </c>
      <c r="K1" t="s">
        <v>364</v>
      </c>
      <c r="L1">
        <v>1191</v>
      </c>
      <c r="N1">
        <v>1013</v>
      </c>
      <c r="O1" t="s">
        <v>365</v>
      </c>
      <c r="P1" t="s">
        <v>365</v>
      </c>
      <c r="Q1">
        <v>1</v>
      </c>
      <c r="X1">
        <v>0.44</v>
      </c>
      <c r="Y1">
        <v>0</v>
      </c>
      <c r="Z1">
        <v>0</v>
      </c>
      <c r="AA1">
        <v>0</v>
      </c>
      <c r="AB1">
        <v>423.21</v>
      </c>
      <c r="AC1">
        <v>0</v>
      </c>
      <c r="AD1">
        <v>1</v>
      </c>
      <c r="AE1">
        <v>1</v>
      </c>
      <c r="AF1" t="s">
        <v>3</v>
      </c>
      <c r="AG1">
        <v>0.44</v>
      </c>
      <c r="AH1">
        <v>2</v>
      </c>
      <c r="AI1">
        <v>89847633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89847639</v>
      </c>
      <c r="C2">
        <v>89847632</v>
      </c>
      <c r="D2">
        <v>82998275</v>
      </c>
      <c r="E2">
        <v>111</v>
      </c>
      <c r="F2">
        <v>1</v>
      </c>
      <c r="G2">
        <v>1</v>
      </c>
      <c r="H2">
        <v>1</v>
      </c>
      <c r="I2" t="s">
        <v>366</v>
      </c>
      <c r="J2" t="s">
        <v>3</v>
      </c>
      <c r="K2" t="s">
        <v>367</v>
      </c>
      <c r="L2">
        <v>1191</v>
      </c>
      <c r="N2">
        <v>1013</v>
      </c>
      <c r="O2" t="s">
        <v>365</v>
      </c>
      <c r="P2" t="s">
        <v>365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0.48</v>
      </c>
      <c r="AH2">
        <v>2</v>
      </c>
      <c r="AI2">
        <v>89847634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89847640</v>
      </c>
      <c r="C3">
        <v>89847632</v>
      </c>
      <c r="D3">
        <v>83118775</v>
      </c>
      <c r="E3">
        <v>1</v>
      </c>
      <c r="F3">
        <v>1</v>
      </c>
      <c r="G3">
        <v>1</v>
      </c>
      <c r="H3">
        <v>2</v>
      </c>
      <c r="I3" t="s">
        <v>368</v>
      </c>
      <c r="J3" t="s">
        <v>369</v>
      </c>
      <c r="K3" t="s">
        <v>370</v>
      </c>
      <c r="L3">
        <v>1368</v>
      </c>
      <c r="N3">
        <v>1011</v>
      </c>
      <c r="O3" t="s">
        <v>371</v>
      </c>
      <c r="P3" t="s">
        <v>371</v>
      </c>
      <c r="Q3">
        <v>1</v>
      </c>
      <c r="X3">
        <v>0.24</v>
      </c>
      <c r="Y3">
        <v>0</v>
      </c>
      <c r="Z3">
        <v>1552.12</v>
      </c>
      <c r="AA3">
        <v>668.23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0.24</v>
      </c>
      <c r="AH3">
        <v>2</v>
      </c>
      <c r="AI3">
        <v>89847635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89847641</v>
      </c>
      <c r="C4">
        <v>89847632</v>
      </c>
      <c r="D4">
        <v>83119725</v>
      </c>
      <c r="E4">
        <v>1</v>
      </c>
      <c r="F4">
        <v>1</v>
      </c>
      <c r="G4">
        <v>1</v>
      </c>
      <c r="H4">
        <v>2</v>
      </c>
      <c r="I4" t="s">
        <v>373</v>
      </c>
      <c r="J4" t="s">
        <v>374</v>
      </c>
      <c r="K4" t="s">
        <v>375</v>
      </c>
      <c r="L4">
        <v>1368</v>
      </c>
      <c r="N4">
        <v>1011</v>
      </c>
      <c r="O4" t="s">
        <v>371</v>
      </c>
      <c r="P4" t="s">
        <v>371</v>
      </c>
      <c r="Q4">
        <v>1</v>
      </c>
      <c r="X4">
        <v>0.24</v>
      </c>
      <c r="Y4">
        <v>0</v>
      </c>
      <c r="Z4">
        <v>14.21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0.24</v>
      </c>
      <c r="AH4">
        <v>2</v>
      </c>
      <c r="AI4">
        <v>89847636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89847642</v>
      </c>
      <c r="C5">
        <v>89847632</v>
      </c>
      <c r="D5">
        <v>83119743</v>
      </c>
      <c r="E5">
        <v>1</v>
      </c>
      <c r="F5">
        <v>1</v>
      </c>
      <c r="G5">
        <v>1</v>
      </c>
      <c r="H5">
        <v>2</v>
      </c>
      <c r="I5" t="s">
        <v>376</v>
      </c>
      <c r="J5" t="s">
        <v>377</v>
      </c>
      <c r="K5" t="s">
        <v>378</v>
      </c>
      <c r="L5">
        <v>1368</v>
      </c>
      <c r="N5">
        <v>1011</v>
      </c>
      <c r="O5" t="s">
        <v>371</v>
      </c>
      <c r="P5" t="s">
        <v>371</v>
      </c>
      <c r="Q5">
        <v>1</v>
      </c>
      <c r="X5">
        <v>0.24</v>
      </c>
      <c r="Y5">
        <v>0</v>
      </c>
      <c r="Z5">
        <v>487.94</v>
      </c>
      <c r="AA5">
        <v>476.46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0.24</v>
      </c>
      <c r="AH5">
        <v>2</v>
      </c>
      <c r="AI5">
        <v>89847637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89847648</v>
      </c>
      <c r="C6">
        <v>89847643</v>
      </c>
      <c r="D6">
        <v>82998059</v>
      </c>
      <c r="E6">
        <v>111</v>
      </c>
      <c r="F6">
        <v>1</v>
      </c>
      <c r="G6">
        <v>1</v>
      </c>
      <c r="H6">
        <v>1</v>
      </c>
      <c r="I6" t="s">
        <v>363</v>
      </c>
      <c r="J6" t="s">
        <v>3</v>
      </c>
      <c r="K6" t="s">
        <v>364</v>
      </c>
      <c r="L6">
        <v>1191</v>
      </c>
      <c r="N6">
        <v>1013</v>
      </c>
      <c r="O6" t="s">
        <v>365</v>
      </c>
      <c r="P6" t="s">
        <v>365</v>
      </c>
      <c r="Q6">
        <v>1</v>
      </c>
      <c r="X6">
        <v>0.25</v>
      </c>
      <c r="Y6">
        <v>0</v>
      </c>
      <c r="Z6">
        <v>0</v>
      </c>
      <c r="AA6">
        <v>0</v>
      </c>
      <c r="AB6">
        <v>423.21</v>
      </c>
      <c r="AC6">
        <v>0</v>
      </c>
      <c r="AD6">
        <v>1</v>
      </c>
      <c r="AE6">
        <v>1</v>
      </c>
      <c r="AF6" t="s">
        <v>3</v>
      </c>
      <c r="AG6">
        <v>0.25</v>
      </c>
      <c r="AH6">
        <v>2</v>
      </c>
      <c r="AI6">
        <v>89847644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89847649</v>
      </c>
      <c r="C7">
        <v>89847643</v>
      </c>
      <c r="D7">
        <v>82998275</v>
      </c>
      <c r="E7">
        <v>111</v>
      </c>
      <c r="F7">
        <v>1</v>
      </c>
      <c r="G7">
        <v>1</v>
      </c>
      <c r="H7">
        <v>1</v>
      </c>
      <c r="I7" t="s">
        <v>366</v>
      </c>
      <c r="J7" t="s">
        <v>3</v>
      </c>
      <c r="K7" t="s">
        <v>367</v>
      </c>
      <c r="L7">
        <v>1191</v>
      </c>
      <c r="N7">
        <v>1013</v>
      </c>
      <c r="O7" t="s">
        <v>365</v>
      </c>
      <c r="P7" t="s">
        <v>365</v>
      </c>
      <c r="Q7">
        <v>1</v>
      </c>
      <c r="X7">
        <v>0.14000000000000001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</v>
      </c>
      <c r="AG7">
        <v>0.14000000000000001</v>
      </c>
      <c r="AH7">
        <v>2</v>
      </c>
      <c r="AI7">
        <v>89847645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89847650</v>
      </c>
      <c r="C8">
        <v>89847643</v>
      </c>
      <c r="D8">
        <v>83119725</v>
      </c>
      <c r="E8">
        <v>1</v>
      </c>
      <c r="F8">
        <v>1</v>
      </c>
      <c r="G8">
        <v>1</v>
      </c>
      <c r="H8">
        <v>2</v>
      </c>
      <c r="I8" t="s">
        <v>373</v>
      </c>
      <c r="J8" t="s">
        <v>374</v>
      </c>
      <c r="K8" t="s">
        <v>375</v>
      </c>
      <c r="L8">
        <v>1368</v>
      </c>
      <c r="N8">
        <v>1011</v>
      </c>
      <c r="O8" t="s">
        <v>371</v>
      </c>
      <c r="P8" t="s">
        <v>371</v>
      </c>
      <c r="Q8">
        <v>1</v>
      </c>
      <c r="X8">
        <v>0.14000000000000001</v>
      </c>
      <c r="Y8">
        <v>0</v>
      </c>
      <c r="Z8">
        <v>14.21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0.14000000000000001</v>
      </c>
      <c r="AH8">
        <v>2</v>
      </c>
      <c r="AI8">
        <v>89847646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89847651</v>
      </c>
      <c r="C9">
        <v>89847643</v>
      </c>
      <c r="D9">
        <v>83119743</v>
      </c>
      <c r="E9">
        <v>1</v>
      </c>
      <c r="F9">
        <v>1</v>
      </c>
      <c r="G9">
        <v>1</v>
      </c>
      <c r="H9">
        <v>2</v>
      </c>
      <c r="I9" t="s">
        <v>376</v>
      </c>
      <c r="J9" t="s">
        <v>377</v>
      </c>
      <c r="K9" t="s">
        <v>378</v>
      </c>
      <c r="L9">
        <v>1368</v>
      </c>
      <c r="N9">
        <v>1011</v>
      </c>
      <c r="O9" t="s">
        <v>371</v>
      </c>
      <c r="P9" t="s">
        <v>371</v>
      </c>
      <c r="Q9">
        <v>1</v>
      </c>
      <c r="X9">
        <v>0.14000000000000001</v>
      </c>
      <c r="Y9">
        <v>0</v>
      </c>
      <c r="Z9">
        <v>487.94</v>
      </c>
      <c r="AA9">
        <v>476.46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0.14000000000000001</v>
      </c>
      <c r="AH9">
        <v>2</v>
      </c>
      <c r="AI9">
        <v>89847647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89847657</v>
      </c>
      <c r="C10">
        <v>89847652</v>
      </c>
      <c r="D10">
        <v>82998059</v>
      </c>
      <c r="E10">
        <v>111</v>
      </c>
      <c r="F10">
        <v>1</v>
      </c>
      <c r="G10">
        <v>1</v>
      </c>
      <c r="H10">
        <v>1</v>
      </c>
      <c r="I10" t="s">
        <v>363</v>
      </c>
      <c r="J10" t="s">
        <v>3</v>
      </c>
      <c r="K10" t="s">
        <v>364</v>
      </c>
      <c r="L10">
        <v>1191</v>
      </c>
      <c r="N10">
        <v>1013</v>
      </c>
      <c r="O10" t="s">
        <v>365</v>
      </c>
      <c r="P10" t="s">
        <v>365</v>
      </c>
      <c r="Q10">
        <v>1</v>
      </c>
      <c r="X10">
        <v>0.3</v>
      </c>
      <c r="Y10">
        <v>0</v>
      </c>
      <c r="Z10">
        <v>0</v>
      </c>
      <c r="AA10">
        <v>0</v>
      </c>
      <c r="AB10">
        <v>423.21</v>
      </c>
      <c r="AC10">
        <v>0</v>
      </c>
      <c r="AD10">
        <v>1</v>
      </c>
      <c r="AE10">
        <v>1</v>
      </c>
      <c r="AF10" t="s">
        <v>3</v>
      </c>
      <c r="AG10">
        <v>0.3</v>
      </c>
      <c r="AH10">
        <v>2</v>
      </c>
      <c r="AI10">
        <v>89847653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89847658</v>
      </c>
      <c r="C11">
        <v>89847652</v>
      </c>
      <c r="D11">
        <v>82998275</v>
      </c>
      <c r="E11">
        <v>111</v>
      </c>
      <c r="F11">
        <v>1</v>
      </c>
      <c r="G11">
        <v>1</v>
      </c>
      <c r="H11">
        <v>1</v>
      </c>
      <c r="I11" t="s">
        <v>366</v>
      </c>
      <c r="J11" t="s">
        <v>3</v>
      </c>
      <c r="K11" t="s">
        <v>367</v>
      </c>
      <c r="L11">
        <v>1191</v>
      </c>
      <c r="N11">
        <v>1013</v>
      </c>
      <c r="O11" t="s">
        <v>365</v>
      </c>
      <c r="P11" t="s">
        <v>365</v>
      </c>
      <c r="Q11">
        <v>1</v>
      </c>
      <c r="X11">
        <v>0.16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3</v>
      </c>
      <c r="AG11">
        <v>0.16</v>
      </c>
      <c r="AH11">
        <v>2</v>
      </c>
      <c r="AI11">
        <v>89847654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89847659</v>
      </c>
      <c r="C12">
        <v>89847652</v>
      </c>
      <c r="D12">
        <v>83119725</v>
      </c>
      <c r="E12">
        <v>1</v>
      </c>
      <c r="F12">
        <v>1</v>
      </c>
      <c r="G12">
        <v>1</v>
      </c>
      <c r="H12">
        <v>2</v>
      </c>
      <c r="I12" t="s">
        <v>373</v>
      </c>
      <c r="J12" t="s">
        <v>374</v>
      </c>
      <c r="K12" t="s">
        <v>375</v>
      </c>
      <c r="L12">
        <v>1368</v>
      </c>
      <c r="N12">
        <v>1011</v>
      </c>
      <c r="O12" t="s">
        <v>371</v>
      </c>
      <c r="P12" t="s">
        <v>371</v>
      </c>
      <c r="Q12">
        <v>1</v>
      </c>
      <c r="X12">
        <v>0.16</v>
      </c>
      <c r="Y12">
        <v>0</v>
      </c>
      <c r="Z12">
        <v>14.21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0.16</v>
      </c>
      <c r="AH12">
        <v>2</v>
      </c>
      <c r="AI12">
        <v>89847655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89847660</v>
      </c>
      <c r="C13">
        <v>89847652</v>
      </c>
      <c r="D13">
        <v>83119743</v>
      </c>
      <c r="E13">
        <v>1</v>
      </c>
      <c r="F13">
        <v>1</v>
      </c>
      <c r="G13">
        <v>1</v>
      </c>
      <c r="H13">
        <v>2</v>
      </c>
      <c r="I13" t="s">
        <v>376</v>
      </c>
      <c r="J13" t="s">
        <v>377</v>
      </c>
      <c r="K13" t="s">
        <v>378</v>
      </c>
      <c r="L13">
        <v>1368</v>
      </c>
      <c r="N13">
        <v>1011</v>
      </c>
      <c r="O13" t="s">
        <v>371</v>
      </c>
      <c r="P13" t="s">
        <v>371</v>
      </c>
      <c r="Q13">
        <v>1</v>
      </c>
      <c r="X13">
        <v>0.16</v>
      </c>
      <c r="Y13">
        <v>0</v>
      </c>
      <c r="Z13">
        <v>487.94</v>
      </c>
      <c r="AA13">
        <v>476.46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0.16</v>
      </c>
      <c r="AH13">
        <v>2</v>
      </c>
      <c r="AI13">
        <v>89847656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89847680</v>
      </c>
      <c r="C14">
        <v>89847661</v>
      </c>
      <c r="D14">
        <v>82998083</v>
      </c>
      <c r="E14">
        <v>111</v>
      </c>
      <c r="F14">
        <v>1</v>
      </c>
      <c r="G14">
        <v>1</v>
      </c>
      <c r="H14">
        <v>1</v>
      </c>
      <c r="I14" t="s">
        <v>380</v>
      </c>
      <c r="J14" t="s">
        <v>3</v>
      </c>
      <c r="K14" t="s">
        <v>381</v>
      </c>
      <c r="L14">
        <v>1191</v>
      </c>
      <c r="N14">
        <v>1013</v>
      </c>
      <c r="O14" t="s">
        <v>365</v>
      </c>
      <c r="P14" t="s">
        <v>365</v>
      </c>
      <c r="Q14">
        <v>1</v>
      </c>
      <c r="X14">
        <v>3.06</v>
      </c>
      <c r="Y14">
        <v>0</v>
      </c>
      <c r="Z14">
        <v>0</v>
      </c>
      <c r="AA14">
        <v>0</v>
      </c>
      <c r="AB14">
        <v>458.48</v>
      </c>
      <c r="AC14">
        <v>0</v>
      </c>
      <c r="AD14">
        <v>1</v>
      </c>
      <c r="AE14">
        <v>1</v>
      </c>
      <c r="AF14" t="s">
        <v>3</v>
      </c>
      <c r="AG14">
        <v>3.06</v>
      </c>
      <c r="AH14">
        <v>2</v>
      </c>
      <c r="AI14">
        <v>89847662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89847681</v>
      </c>
      <c r="C15">
        <v>89847661</v>
      </c>
      <c r="D15">
        <v>82998275</v>
      </c>
      <c r="E15">
        <v>111</v>
      </c>
      <c r="F15">
        <v>1</v>
      </c>
      <c r="G15">
        <v>1</v>
      </c>
      <c r="H15">
        <v>1</v>
      </c>
      <c r="I15" t="s">
        <v>366</v>
      </c>
      <c r="J15" t="s">
        <v>3</v>
      </c>
      <c r="K15" t="s">
        <v>367</v>
      </c>
      <c r="L15">
        <v>1191</v>
      </c>
      <c r="N15">
        <v>1013</v>
      </c>
      <c r="O15" t="s">
        <v>365</v>
      </c>
      <c r="P15" t="s">
        <v>365</v>
      </c>
      <c r="Q15">
        <v>1</v>
      </c>
      <c r="X15">
        <v>0.87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3</v>
      </c>
      <c r="AG15">
        <v>0.87</v>
      </c>
      <c r="AH15">
        <v>2</v>
      </c>
      <c r="AI15">
        <v>89847663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89847682</v>
      </c>
      <c r="C16">
        <v>89847661</v>
      </c>
      <c r="D16">
        <v>83118662</v>
      </c>
      <c r="E16">
        <v>1</v>
      </c>
      <c r="F16">
        <v>1</v>
      </c>
      <c r="G16">
        <v>1</v>
      </c>
      <c r="H16">
        <v>2</v>
      </c>
      <c r="I16" t="s">
        <v>382</v>
      </c>
      <c r="J16" t="s">
        <v>383</v>
      </c>
      <c r="K16" t="s">
        <v>384</v>
      </c>
      <c r="L16">
        <v>1368</v>
      </c>
      <c r="N16">
        <v>1011</v>
      </c>
      <c r="O16" t="s">
        <v>371</v>
      </c>
      <c r="P16" t="s">
        <v>371</v>
      </c>
      <c r="Q16">
        <v>1</v>
      </c>
      <c r="X16">
        <v>0.68</v>
      </c>
      <c r="Y16">
        <v>0</v>
      </c>
      <c r="Z16">
        <v>1609.97</v>
      </c>
      <c r="AA16">
        <v>563.72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0.68</v>
      </c>
      <c r="AH16">
        <v>2</v>
      </c>
      <c r="AI16">
        <v>89847664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89847683</v>
      </c>
      <c r="C17">
        <v>89847661</v>
      </c>
      <c r="D17">
        <v>83119658</v>
      </c>
      <c r="E17">
        <v>1</v>
      </c>
      <c r="F17">
        <v>1</v>
      </c>
      <c r="G17">
        <v>1</v>
      </c>
      <c r="H17">
        <v>2</v>
      </c>
      <c r="I17" t="s">
        <v>386</v>
      </c>
      <c r="J17" t="s">
        <v>387</v>
      </c>
      <c r="K17" t="s">
        <v>388</v>
      </c>
      <c r="L17">
        <v>1368</v>
      </c>
      <c r="N17">
        <v>1011</v>
      </c>
      <c r="O17" t="s">
        <v>371</v>
      </c>
      <c r="P17" t="s">
        <v>371</v>
      </c>
      <c r="Q17">
        <v>1</v>
      </c>
      <c r="X17">
        <v>0.19</v>
      </c>
      <c r="Y17">
        <v>0</v>
      </c>
      <c r="Z17">
        <v>477.92</v>
      </c>
      <c r="AA17">
        <v>476.46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0.19</v>
      </c>
      <c r="AH17">
        <v>2</v>
      </c>
      <c r="AI17">
        <v>89847665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89847684</v>
      </c>
      <c r="C18">
        <v>89847661</v>
      </c>
      <c r="D18">
        <v>83070716</v>
      </c>
      <c r="E18">
        <v>1</v>
      </c>
      <c r="F18">
        <v>1</v>
      </c>
      <c r="G18">
        <v>1</v>
      </c>
      <c r="H18">
        <v>3</v>
      </c>
      <c r="I18" t="s">
        <v>389</v>
      </c>
      <c r="J18" t="s">
        <v>390</v>
      </c>
      <c r="K18" t="s">
        <v>391</v>
      </c>
      <c r="L18">
        <v>1346</v>
      </c>
      <c r="N18">
        <v>1009</v>
      </c>
      <c r="O18" t="s">
        <v>392</v>
      </c>
      <c r="P18" t="s">
        <v>392</v>
      </c>
      <c r="Q18">
        <v>1</v>
      </c>
      <c r="X18">
        <v>0.1</v>
      </c>
      <c r="Y18">
        <v>238.29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</v>
      </c>
      <c r="AH18">
        <v>2</v>
      </c>
      <c r="AI18">
        <v>89847666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89847685</v>
      </c>
      <c r="C19">
        <v>89847661</v>
      </c>
      <c r="D19">
        <v>83070723</v>
      </c>
      <c r="E19">
        <v>1</v>
      </c>
      <c r="F19">
        <v>1</v>
      </c>
      <c r="G19">
        <v>1</v>
      </c>
      <c r="H19">
        <v>3</v>
      </c>
      <c r="I19" t="s">
        <v>393</v>
      </c>
      <c r="J19" t="s">
        <v>394</v>
      </c>
      <c r="K19" t="s">
        <v>395</v>
      </c>
      <c r="L19">
        <v>1346</v>
      </c>
      <c r="N19">
        <v>1009</v>
      </c>
      <c r="O19" t="s">
        <v>392</v>
      </c>
      <c r="P19" t="s">
        <v>392</v>
      </c>
      <c r="Q19">
        <v>1</v>
      </c>
      <c r="X19">
        <v>0.03</v>
      </c>
      <c r="Y19">
        <v>80.02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0.03</v>
      </c>
      <c r="AH19">
        <v>2</v>
      </c>
      <c r="AI19">
        <v>89847667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89847686</v>
      </c>
      <c r="C20">
        <v>89847661</v>
      </c>
      <c r="D20">
        <v>83073737</v>
      </c>
      <c r="E20">
        <v>1</v>
      </c>
      <c r="F20">
        <v>1</v>
      </c>
      <c r="G20">
        <v>1</v>
      </c>
      <c r="H20">
        <v>3</v>
      </c>
      <c r="I20" t="s">
        <v>396</v>
      </c>
      <c r="J20" t="s">
        <v>397</v>
      </c>
      <c r="K20" t="s">
        <v>398</v>
      </c>
      <c r="L20">
        <v>1346</v>
      </c>
      <c r="N20">
        <v>1009</v>
      </c>
      <c r="O20" t="s">
        <v>392</v>
      </c>
      <c r="P20" t="s">
        <v>392</v>
      </c>
      <c r="Q20">
        <v>1</v>
      </c>
      <c r="X20">
        <v>0</v>
      </c>
      <c r="Y20">
        <v>174.93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3</v>
      </c>
      <c r="AG20">
        <v>0</v>
      </c>
      <c r="AH20">
        <v>2</v>
      </c>
      <c r="AI20">
        <v>89847668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89847687</v>
      </c>
      <c r="C21">
        <v>89847661</v>
      </c>
      <c r="D21">
        <v>83074877</v>
      </c>
      <c r="E21">
        <v>1</v>
      </c>
      <c r="F21">
        <v>1</v>
      </c>
      <c r="G21">
        <v>1</v>
      </c>
      <c r="H21">
        <v>3</v>
      </c>
      <c r="I21" t="s">
        <v>399</v>
      </c>
      <c r="J21" t="s">
        <v>400</v>
      </c>
      <c r="K21" t="s">
        <v>401</v>
      </c>
      <c r="L21">
        <v>1346</v>
      </c>
      <c r="N21">
        <v>1009</v>
      </c>
      <c r="O21" t="s">
        <v>392</v>
      </c>
      <c r="P21" t="s">
        <v>392</v>
      </c>
      <c r="Q21">
        <v>1</v>
      </c>
      <c r="X21">
        <v>0.02</v>
      </c>
      <c r="Y21">
        <v>56.11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0.02</v>
      </c>
      <c r="AH21">
        <v>2</v>
      </c>
      <c r="AI21">
        <v>89847669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89847688</v>
      </c>
      <c r="C22">
        <v>89847661</v>
      </c>
      <c r="D22">
        <v>82999555</v>
      </c>
      <c r="E22">
        <v>111</v>
      </c>
      <c r="F22">
        <v>1</v>
      </c>
      <c r="G22">
        <v>1</v>
      </c>
      <c r="H22">
        <v>3</v>
      </c>
      <c r="I22" t="s">
        <v>402</v>
      </c>
      <c r="J22" t="s">
        <v>3</v>
      </c>
      <c r="K22" t="s">
        <v>403</v>
      </c>
      <c r="L22">
        <v>1371</v>
      </c>
      <c r="N22">
        <v>1013</v>
      </c>
      <c r="O22" t="s">
        <v>30</v>
      </c>
      <c r="P22" t="s">
        <v>30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 t="s">
        <v>3</v>
      </c>
      <c r="AG22">
        <v>0</v>
      </c>
      <c r="AH22">
        <v>2</v>
      </c>
      <c r="AI22">
        <v>89847670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89847689</v>
      </c>
      <c r="C23">
        <v>89847661</v>
      </c>
      <c r="D23">
        <v>83000230</v>
      </c>
      <c r="E23">
        <v>111</v>
      </c>
      <c r="F23">
        <v>1</v>
      </c>
      <c r="G23">
        <v>1</v>
      </c>
      <c r="H23">
        <v>3</v>
      </c>
      <c r="I23" t="s">
        <v>404</v>
      </c>
      <c r="J23" t="s">
        <v>3</v>
      </c>
      <c r="K23" t="s">
        <v>405</v>
      </c>
      <c r="L23">
        <v>1348</v>
      </c>
      <c r="N23">
        <v>1009</v>
      </c>
      <c r="O23" t="s">
        <v>127</v>
      </c>
      <c r="P23" t="s">
        <v>127</v>
      </c>
      <c r="Q23">
        <v>1000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3</v>
      </c>
      <c r="AG23">
        <v>0</v>
      </c>
      <c r="AH23">
        <v>2</v>
      </c>
      <c r="AI23">
        <v>89847671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89847690</v>
      </c>
      <c r="C24">
        <v>89847661</v>
      </c>
      <c r="D24">
        <v>83000369</v>
      </c>
      <c r="E24">
        <v>111</v>
      </c>
      <c r="F24">
        <v>1</v>
      </c>
      <c r="G24">
        <v>1</v>
      </c>
      <c r="H24">
        <v>3</v>
      </c>
      <c r="I24" t="s">
        <v>406</v>
      </c>
      <c r="J24" t="s">
        <v>3</v>
      </c>
      <c r="K24" t="s">
        <v>407</v>
      </c>
      <c r="L24">
        <v>1346</v>
      </c>
      <c r="N24">
        <v>1009</v>
      </c>
      <c r="O24" t="s">
        <v>392</v>
      </c>
      <c r="P24" t="s">
        <v>392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3</v>
      </c>
      <c r="AG24">
        <v>0</v>
      </c>
      <c r="AH24">
        <v>2</v>
      </c>
      <c r="AI24">
        <v>89847672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ROW(Source!A31)</f>
        <v>31</v>
      </c>
      <c r="B25">
        <v>89847691</v>
      </c>
      <c r="C25">
        <v>89847661</v>
      </c>
      <c r="D25">
        <v>83000684</v>
      </c>
      <c r="E25">
        <v>111</v>
      </c>
      <c r="F25">
        <v>1</v>
      </c>
      <c r="G25">
        <v>1</v>
      </c>
      <c r="H25">
        <v>3</v>
      </c>
      <c r="I25" t="s">
        <v>408</v>
      </c>
      <c r="J25" t="s">
        <v>3</v>
      </c>
      <c r="K25" t="s">
        <v>409</v>
      </c>
      <c r="L25">
        <v>1348</v>
      </c>
      <c r="N25">
        <v>1009</v>
      </c>
      <c r="O25" t="s">
        <v>127</v>
      </c>
      <c r="P25" t="s">
        <v>127</v>
      </c>
      <c r="Q25">
        <v>1000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3</v>
      </c>
      <c r="AG25">
        <v>0</v>
      </c>
      <c r="AH25">
        <v>2</v>
      </c>
      <c r="AI25">
        <v>89847673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ROW(Source!A31)</f>
        <v>31</v>
      </c>
      <c r="B26">
        <v>89847692</v>
      </c>
      <c r="C26">
        <v>89847661</v>
      </c>
      <c r="D26">
        <v>83090132</v>
      </c>
      <c r="E26">
        <v>1</v>
      </c>
      <c r="F26">
        <v>1</v>
      </c>
      <c r="G26">
        <v>1</v>
      </c>
      <c r="H26">
        <v>3</v>
      </c>
      <c r="I26" t="s">
        <v>410</v>
      </c>
      <c r="J26" t="s">
        <v>411</v>
      </c>
      <c r="K26" t="s">
        <v>412</v>
      </c>
      <c r="L26">
        <v>1348</v>
      </c>
      <c r="N26">
        <v>1009</v>
      </c>
      <c r="O26" t="s">
        <v>127</v>
      </c>
      <c r="P26" t="s">
        <v>127</v>
      </c>
      <c r="Q26">
        <v>1000</v>
      </c>
      <c r="X26">
        <v>4.0000000000000002E-4</v>
      </c>
      <c r="Y26">
        <v>61265.39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4.0000000000000002E-4</v>
      </c>
      <c r="AH26">
        <v>2</v>
      </c>
      <c r="AI26">
        <v>89847674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ROW(Source!A31)</f>
        <v>31</v>
      </c>
      <c r="B27">
        <v>89847693</v>
      </c>
      <c r="C27">
        <v>89847661</v>
      </c>
      <c r="D27">
        <v>83090154</v>
      </c>
      <c r="E27">
        <v>1</v>
      </c>
      <c r="F27">
        <v>1</v>
      </c>
      <c r="G27">
        <v>1</v>
      </c>
      <c r="H27">
        <v>3</v>
      </c>
      <c r="I27" t="s">
        <v>413</v>
      </c>
      <c r="J27" t="s">
        <v>414</v>
      </c>
      <c r="K27" t="s">
        <v>415</v>
      </c>
      <c r="L27">
        <v>1348</v>
      </c>
      <c r="N27">
        <v>1009</v>
      </c>
      <c r="O27" t="s">
        <v>127</v>
      </c>
      <c r="P27" t="s">
        <v>127</v>
      </c>
      <c r="Q27">
        <v>1000</v>
      </c>
      <c r="X27">
        <v>1E-4</v>
      </c>
      <c r="Y27">
        <v>80020.98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1E-4</v>
      </c>
      <c r="AH27">
        <v>2</v>
      </c>
      <c r="AI27">
        <v>89847675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ROW(Source!A31)</f>
        <v>31</v>
      </c>
      <c r="B28">
        <v>89847694</v>
      </c>
      <c r="C28">
        <v>89847661</v>
      </c>
      <c r="D28">
        <v>83097306</v>
      </c>
      <c r="E28">
        <v>1</v>
      </c>
      <c r="F28">
        <v>1</v>
      </c>
      <c r="G28">
        <v>1</v>
      </c>
      <c r="H28">
        <v>3</v>
      </c>
      <c r="I28" t="s">
        <v>50</v>
      </c>
      <c r="J28" t="s">
        <v>53</v>
      </c>
      <c r="K28" t="s">
        <v>51</v>
      </c>
      <c r="L28">
        <v>1425</v>
      </c>
      <c r="N28">
        <v>1013</v>
      </c>
      <c r="O28" t="s">
        <v>52</v>
      </c>
      <c r="P28" t="s">
        <v>52</v>
      </c>
      <c r="Q28">
        <v>1</v>
      </c>
      <c r="X28">
        <v>0.06</v>
      </c>
      <c r="Y28">
        <v>1031.73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0.06</v>
      </c>
      <c r="AH28">
        <v>2</v>
      </c>
      <c r="AI28">
        <v>89847676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ROW(Source!A31)</f>
        <v>31</v>
      </c>
      <c r="B29">
        <v>89847695</v>
      </c>
      <c r="C29">
        <v>89847661</v>
      </c>
      <c r="D29">
        <v>83002938</v>
      </c>
      <c r="E29">
        <v>111</v>
      </c>
      <c r="F29">
        <v>1</v>
      </c>
      <c r="G29">
        <v>1</v>
      </c>
      <c r="H29">
        <v>3</v>
      </c>
      <c r="I29" t="s">
        <v>416</v>
      </c>
      <c r="J29" t="s">
        <v>3</v>
      </c>
      <c r="K29" t="s">
        <v>417</v>
      </c>
      <c r="L29">
        <v>1371</v>
      </c>
      <c r="N29">
        <v>1013</v>
      </c>
      <c r="O29" t="s">
        <v>30</v>
      </c>
      <c r="P29" t="s">
        <v>30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3</v>
      </c>
      <c r="AG29">
        <v>0</v>
      </c>
      <c r="AH29">
        <v>2</v>
      </c>
      <c r="AI29">
        <v>89847677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89847696</v>
      </c>
      <c r="C30">
        <v>89847661</v>
      </c>
      <c r="D30">
        <v>83002983</v>
      </c>
      <c r="E30">
        <v>111</v>
      </c>
      <c r="F30">
        <v>1</v>
      </c>
      <c r="G30">
        <v>1</v>
      </c>
      <c r="H30">
        <v>3</v>
      </c>
      <c r="I30" t="s">
        <v>418</v>
      </c>
      <c r="J30" t="s">
        <v>3</v>
      </c>
      <c r="K30" t="s">
        <v>419</v>
      </c>
      <c r="L30">
        <v>1371</v>
      </c>
      <c r="N30">
        <v>1013</v>
      </c>
      <c r="O30" t="s">
        <v>30</v>
      </c>
      <c r="P30" t="s">
        <v>30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0</v>
      </c>
      <c r="AF30" t="s">
        <v>3</v>
      </c>
      <c r="AG30">
        <v>0</v>
      </c>
      <c r="AH30">
        <v>2</v>
      </c>
      <c r="AI30">
        <v>89847678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89847697</v>
      </c>
      <c r="C31">
        <v>89847661</v>
      </c>
      <c r="D31">
        <v>83002987</v>
      </c>
      <c r="E31">
        <v>111</v>
      </c>
      <c r="F31">
        <v>1</v>
      </c>
      <c r="G31">
        <v>1</v>
      </c>
      <c r="H31">
        <v>3</v>
      </c>
      <c r="I31" t="s">
        <v>420</v>
      </c>
      <c r="J31" t="s">
        <v>3</v>
      </c>
      <c r="K31" t="s">
        <v>421</v>
      </c>
      <c r="L31">
        <v>1371</v>
      </c>
      <c r="N31">
        <v>1013</v>
      </c>
      <c r="O31" t="s">
        <v>30</v>
      </c>
      <c r="P31" t="s">
        <v>30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3</v>
      </c>
      <c r="AG31">
        <v>0</v>
      </c>
      <c r="AH31">
        <v>2</v>
      </c>
      <c r="AI31">
        <v>89847679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89847718</v>
      </c>
      <c r="C32">
        <v>89847699</v>
      </c>
      <c r="D32">
        <v>82998083</v>
      </c>
      <c r="E32">
        <v>111</v>
      </c>
      <c r="F32">
        <v>1</v>
      </c>
      <c r="G32">
        <v>1</v>
      </c>
      <c r="H32">
        <v>1</v>
      </c>
      <c r="I32" t="s">
        <v>380</v>
      </c>
      <c r="J32" t="s">
        <v>3</v>
      </c>
      <c r="K32" t="s">
        <v>381</v>
      </c>
      <c r="L32">
        <v>1191</v>
      </c>
      <c r="N32">
        <v>1013</v>
      </c>
      <c r="O32" t="s">
        <v>365</v>
      </c>
      <c r="P32" t="s">
        <v>365</v>
      </c>
      <c r="Q32">
        <v>1</v>
      </c>
      <c r="X32">
        <v>3.06</v>
      </c>
      <c r="Y32">
        <v>0</v>
      </c>
      <c r="Z32">
        <v>0</v>
      </c>
      <c r="AA32">
        <v>0</v>
      </c>
      <c r="AB32">
        <v>458.48</v>
      </c>
      <c r="AC32">
        <v>0</v>
      </c>
      <c r="AD32">
        <v>1</v>
      </c>
      <c r="AE32">
        <v>1</v>
      </c>
      <c r="AF32" t="s">
        <v>3</v>
      </c>
      <c r="AG32">
        <v>3.06</v>
      </c>
      <c r="AH32">
        <v>2</v>
      </c>
      <c r="AI32">
        <v>89847712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ROW(Source!A33)</f>
        <v>33</v>
      </c>
      <c r="B33">
        <v>89847719</v>
      </c>
      <c r="C33">
        <v>89847699</v>
      </c>
      <c r="D33">
        <v>82998275</v>
      </c>
      <c r="E33">
        <v>111</v>
      </c>
      <c r="F33">
        <v>1</v>
      </c>
      <c r="G33">
        <v>1</v>
      </c>
      <c r="H33">
        <v>1</v>
      </c>
      <c r="I33" t="s">
        <v>366</v>
      </c>
      <c r="J33" t="s">
        <v>3</v>
      </c>
      <c r="K33" t="s">
        <v>367</v>
      </c>
      <c r="L33">
        <v>1191</v>
      </c>
      <c r="N33">
        <v>1013</v>
      </c>
      <c r="O33" t="s">
        <v>365</v>
      </c>
      <c r="P33" t="s">
        <v>365</v>
      </c>
      <c r="Q33">
        <v>1</v>
      </c>
      <c r="X33">
        <v>0.87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3</v>
      </c>
      <c r="AG33">
        <v>0.87</v>
      </c>
      <c r="AH33">
        <v>2</v>
      </c>
      <c r="AI33">
        <v>89847713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ROW(Source!A33)</f>
        <v>33</v>
      </c>
      <c r="B34">
        <v>89847720</v>
      </c>
      <c r="C34">
        <v>89847699</v>
      </c>
      <c r="D34">
        <v>83118662</v>
      </c>
      <c r="E34">
        <v>1</v>
      </c>
      <c r="F34">
        <v>1</v>
      </c>
      <c r="G34">
        <v>1</v>
      </c>
      <c r="H34">
        <v>2</v>
      </c>
      <c r="I34" t="s">
        <v>382</v>
      </c>
      <c r="J34" t="s">
        <v>383</v>
      </c>
      <c r="K34" t="s">
        <v>384</v>
      </c>
      <c r="L34">
        <v>1368</v>
      </c>
      <c r="N34">
        <v>1011</v>
      </c>
      <c r="O34" t="s">
        <v>371</v>
      </c>
      <c r="P34" t="s">
        <v>371</v>
      </c>
      <c r="Q34">
        <v>1</v>
      </c>
      <c r="X34">
        <v>0.68</v>
      </c>
      <c r="Y34">
        <v>0</v>
      </c>
      <c r="Z34">
        <v>1609.97</v>
      </c>
      <c r="AA34">
        <v>563.72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0.68</v>
      </c>
      <c r="AH34">
        <v>2</v>
      </c>
      <c r="AI34">
        <v>89847700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ROW(Source!A33)</f>
        <v>33</v>
      </c>
      <c r="B35">
        <v>89847721</v>
      </c>
      <c r="C35">
        <v>89847699</v>
      </c>
      <c r="D35">
        <v>83119658</v>
      </c>
      <c r="E35">
        <v>1</v>
      </c>
      <c r="F35">
        <v>1</v>
      </c>
      <c r="G35">
        <v>1</v>
      </c>
      <c r="H35">
        <v>2</v>
      </c>
      <c r="I35" t="s">
        <v>386</v>
      </c>
      <c r="J35" t="s">
        <v>387</v>
      </c>
      <c r="K35" t="s">
        <v>388</v>
      </c>
      <c r="L35">
        <v>1368</v>
      </c>
      <c r="N35">
        <v>1011</v>
      </c>
      <c r="O35" t="s">
        <v>371</v>
      </c>
      <c r="P35" t="s">
        <v>371</v>
      </c>
      <c r="Q35">
        <v>1</v>
      </c>
      <c r="X35">
        <v>0.19</v>
      </c>
      <c r="Y35">
        <v>0</v>
      </c>
      <c r="Z35">
        <v>477.92</v>
      </c>
      <c r="AA35">
        <v>476.46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0.19</v>
      </c>
      <c r="AH35">
        <v>2</v>
      </c>
      <c r="AI35">
        <v>89847701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ROW(Source!A33)</f>
        <v>33</v>
      </c>
      <c r="B36">
        <v>89847722</v>
      </c>
      <c r="C36">
        <v>89847699</v>
      </c>
      <c r="D36">
        <v>83070716</v>
      </c>
      <c r="E36">
        <v>1</v>
      </c>
      <c r="F36">
        <v>1</v>
      </c>
      <c r="G36">
        <v>1</v>
      </c>
      <c r="H36">
        <v>3</v>
      </c>
      <c r="I36" t="s">
        <v>389</v>
      </c>
      <c r="J36" t="s">
        <v>390</v>
      </c>
      <c r="K36" t="s">
        <v>391</v>
      </c>
      <c r="L36">
        <v>1346</v>
      </c>
      <c r="N36">
        <v>1009</v>
      </c>
      <c r="O36" t="s">
        <v>392</v>
      </c>
      <c r="P36" t="s">
        <v>392</v>
      </c>
      <c r="Q36">
        <v>1</v>
      </c>
      <c r="X36">
        <v>0.1</v>
      </c>
      <c r="Y36">
        <v>238.29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0.1</v>
      </c>
      <c r="AH36">
        <v>2</v>
      </c>
      <c r="AI36">
        <v>89847702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ROW(Source!A33)</f>
        <v>33</v>
      </c>
      <c r="B37">
        <v>89847723</v>
      </c>
      <c r="C37">
        <v>89847699</v>
      </c>
      <c r="D37">
        <v>83070723</v>
      </c>
      <c r="E37">
        <v>1</v>
      </c>
      <c r="F37">
        <v>1</v>
      </c>
      <c r="G37">
        <v>1</v>
      </c>
      <c r="H37">
        <v>3</v>
      </c>
      <c r="I37" t="s">
        <v>393</v>
      </c>
      <c r="J37" t="s">
        <v>394</v>
      </c>
      <c r="K37" t="s">
        <v>395</v>
      </c>
      <c r="L37">
        <v>1346</v>
      </c>
      <c r="N37">
        <v>1009</v>
      </c>
      <c r="O37" t="s">
        <v>392</v>
      </c>
      <c r="P37" t="s">
        <v>392</v>
      </c>
      <c r="Q37">
        <v>1</v>
      </c>
      <c r="X37">
        <v>0.03</v>
      </c>
      <c r="Y37">
        <v>80.02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0.03</v>
      </c>
      <c r="AH37">
        <v>2</v>
      </c>
      <c r="AI37">
        <v>89847703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ROW(Source!A33)</f>
        <v>33</v>
      </c>
      <c r="B38">
        <v>89847724</v>
      </c>
      <c r="C38">
        <v>89847699</v>
      </c>
      <c r="D38">
        <v>83073737</v>
      </c>
      <c r="E38">
        <v>1</v>
      </c>
      <c r="F38">
        <v>1</v>
      </c>
      <c r="G38">
        <v>1</v>
      </c>
      <c r="H38">
        <v>3</v>
      </c>
      <c r="I38" t="s">
        <v>396</v>
      </c>
      <c r="J38" t="s">
        <v>397</v>
      </c>
      <c r="K38" t="s">
        <v>398</v>
      </c>
      <c r="L38">
        <v>1346</v>
      </c>
      <c r="N38">
        <v>1009</v>
      </c>
      <c r="O38" t="s">
        <v>392</v>
      </c>
      <c r="P38" t="s">
        <v>392</v>
      </c>
      <c r="Q38">
        <v>1</v>
      </c>
      <c r="X38">
        <v>0</v>
      </c>
      <c r="Y38">
        <v>174.93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3</v>
      </c>
      <c r="AG38">
        <v>0</v>
      </c>
      <c r="AH38">
        <v>2</v>
      </c>
      <c r="AI38">
        <v>89847704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ROW(Source!A33)</f>
        <v>33</v>
      </c>
      <c r="B39">
        <v>89847725</v>
      </c>
      <c r="C39">
        <v>89847699</v>
      </c>
      <c r="D39">
        <v>83074877</v>
      </c>
      <c r="E39">
        <v>1</v>
      </c>
      <c r="F39">
        <v>1</v>
      </c>
      <c r="G39">
        <v>1</v>
      </c>
      <c r="H39">
        <v>3</v>
      </c>
      <c r="I39" t="s">
        <v>399</v>
      </c>
      <c r="J39" t="s">
        <v>400</v>
      </c>
      <c r="K39" t="s">
        <v>401</v>
      </c>
      <c r="L39">
        <v>1346</v>
      </c>
      <c r="N39">
        <v>1009</v>
      </c>
      <c r="O39" t="s">
        <v>392</v>
      </c>
      <c r="P39" t="s">
        <v>392</v>
      </c>
      <c r="Q39">
        <v>1</v>
      </c>
      <c r="X39">
        <v>0.02</v>
      </c>
      <c r="Y39">
        <v>56.11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0.02</v>
      </c>
      <c r="AH39">
        <v>2</v>
      </c>
      <c r="AI39">
        <v>89847705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ROW(Source!A33)</f>
        <v>33</v>
      </c>
      <c r="B40">
        <v>89847726</v>
      </c>
      <c r="C40">
        <v>89847699</v>
      </c>
      <c r="D40">
        <v>82999555</v>
      </c>
      <c r="E40">
        <v>111</v>
      </c>
      <c r="F40">
        <v>1</v>
      </c>
      <c r="G40">
        <v>1</v>
      </c>
      <c r="H40">
        <v>3</v>
      </c>
      <c r="I40" t="s">
        <v>402</v>
      </c>
      <c r="J40" t="s">
        <v>3</v>
      </c>
      <c r="K40" t="s">
        <v>403</v>
      </c>
      <c r="L40">
        <v>1371</v>
      </c>
      <c r="N40">
        <v>1013</v>
      </c>
      <c r="O40" t="s">
        <v>30</v>
      </c>
      <c r="P40" t="s">
        <v>30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3</v>
      </c>
      <c r="AG40">
        <v>0</v>
      </c>
      <c r="AH40">
        <v>2</v>
      </c>
      <c r="AI40">
        <v>89847706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ROW(Source!A33)</f>
        <v>33</v>
      </c>
      <c r="B41">
        <v>89847727</v>
      </c>
      <c r="C41">
        <v>89847699</v>
      </c>
      <c r="D41">
        <v>83000230</v>
      </c>
      <c r="E41">
        <v>111</v>
      </c>
      <c r="F41">
        <v>1</v>
      </c>
      <c r="G41">
        <v>1</v>
      </c>
      <c r="H41">
        <v>3</v>
      </c>
      <c r="I41" t="s">
        <v>404</v>
      </c>
      <c r="J41" t="s">
        <v>3</v>
      </c>
      <c r="K41" t="s">
        <v>405</v>
      </c>
      <c r="L41">
        <v>1348</v>
      </c>
      <c r="N41">
        <v>1009</v>
      </c>
      <c r="O41" t="s">
        <v>127</v>
      </c>
      <c r="P41" t="s">
        <v>127</v>
      </c>
      <c r="Q41">
        <v>1000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3</v>
      </c>
      <c r="AG41">
        <v>0</v>
      </c>
      <c r="AH41">
        <v>2</v>
      </c>
      <c r="AI41">
        <v>89847707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ROW(Source!A33)</f>
        <v>33</v>
      </c>
      <c r="B42">
        <v>89847728</v>
      </c>
      <c r="C42">
        <v>89847699</v>
      </c>
      <c r="D42">
        <v>83000369</v>
      </c>
      <c r="E42">
        <v>111</v>
      </c>
      <c r="F42">
        <v>1</v>
      </c>
      <c r="G42">
        <v>1</v>
      </c>
      <c r="H42">
        <v>3</v>
      </c>
      <c r="I42" t="s">
        <v>406</v>
      </c>
      <c r="J42" t="s">
        <v>3</v>
      </c>
      <c r="K42" t="s">
        <v>407</v>
      </c>
      <c r="L42">
        <v>1346</v>
      </c>
      <c r="N42">
        <v>1009</v>
      </c>
      <c r="O42" t="s">
        <v>392</v>
      </c>
      <c r="P42" t="s">
        <v>392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3</v>
      </c>
      <c r="AG42">
        <v>0</v>
      </c>
      <c r="AH42">
        <v>2</v>
      </c>
      <c r="AI42">
        <v>89847708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ROW(Source!A33)</f>
        <v>33</v>
      </c>
      <c r="B43">
        <v>89847729</v>
      </c>
      <c r="C43">
        <v>89847699</v>
      </c>
      <c r="D43">
        <v>83000684</v>
      </c>
      <c r="E43">
        <v>111</v>
      </c>
      <c r="F43">
        <v>1</v>
      </c>
      <c r="G43">
        <v>1</v>
      </c>
      <c r="H43">
        <v>3</v>
      </c>
      <c r="I43" t="s">
        <v>408</v>
      </c>
      <c r="J43" t="s">
        <v>3</v>
      </c>
      <c r="K43" t="s">
        <v>409</v>
      </c>
      <c r="L43">
        <v>1348</v>
      </c>
      <c r="N43">
        <v>1009</v>
      </c>
      <c r="O43" t="s">
        <v>127</v>
      </c>
      <c r="P43" t="s">
        <v>127</v>
      </c>
      <c r="Q43">
        <v>1000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3</v>
      </c>
      <c r="AG43">
        <v>0</v>
      </c>
      <c r="AH43">
        <v>2</v>
      </c>
      <c r="AI43">
        <v>89847709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ROW(Source!A33)</f>
        <v>33</v>
      </c>
      <c r="B44">
        <v>89847730</v>
      </c>
      <c r="C44">
        <v>89847699</v>
      </c>
      <c r="D44">
        <v>83090132</v>
      </c>
      <c r="E44">
        <v>1</v>
      </c>
      <c r="F44">
        <v>1</v>
      </c>
      <c r="G44">
        <v>1</v>
      </c>
      <c r="H44">
        <v>3</v>
      </c>
      <c r="I44" t="s">
        <v>410</v>
      </c>
      <c r="J44" t="s">
        <v>411</v>
      </c>
      <c r="K44" t="s">
        <v>412</v>
      </c>
      <c r="L44">
        <v>1348</v>
      </c>
      <c r="N44">
        <v>1009</v>
      </c>
      <c r="O44" t="s">
        <v>127</v>
      </c>
      <c r="P44" t="s">
        <v>127</v>
      </c>
      <c r="Q44">
        <v>1000</v>
      </c>
      <c r="X44">
        <v>4.0000000000000002E-4</v>
      </c>
      <c r="Y44">
        <v>61265.39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4.0000000000000002E-4</v>
      </c>
      <c r="AH44">
        <v>2</v>
      </c>
      <c r="AI44">
        <v>89847710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ROW(Source!A33)</f>
        <v>33</v>
      </c>
      <c r="B45">
        <v>89847731</v>
      </c>
      <c r="C45">
        <v>89847699</v>
      </c>
      <c r="D45">
        <v>83090154</v>
      </c>
      <c r="E45">
        <v>1</v>
      </c>
      <c r="F45">
        <v>1</v>
      </c>
      <c r="G45">
        <v>1</v>
      </c>
      <c r="H45">
        <v>3</v>
      </c>
      <c r="I45" t="s">
        <v>413</v>
      </c>
      <c r="J45" t="s">
        <v>414</v>
      </c>
      <c r="K45" t="s">
        <v>415</v>
      </c>
      <c r="L45">
        <v>1348</v>
      </c>
      <c r="N45">
        <v>1009</v>
      </c>
      <c r="O45" t="s">
        <v>127</v>
      </c>
      <c r="P45" t="s">
        <v>127</v>
      </c>
      <c r="Q45">
        <v>1000</v>
      </c>
      <c r="X45">
        <v>1E-4</v>
      </c>
      <c r="Y45">
        <v>80020.98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1E-4</v>
      </c>
      <c r="AH45">
        <v>2</v>
      </c>
      <c r="AI45">
        <v>89847711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ROW(Source!A33)</f>
        <v>33</v>
      </c>
      <c r="B46">
        <v>89847732</v>
      </c>
      <c r="C46">
        <v>89847699</v>
      </c>
      <c r="D46">
        <v>83097306</v>
      </c>
      <c r="E46">
        <v>1</v>
      </c>
      <c r="F46">
        <v>1</v>
      </c>
      <c r="G46">
        <v>1</v>
      </c>
      <c r="H46">
        <v>3</v>
      </c>
      <c r="I46" t="s">
        <v>50</v>
      </c>
      <c r="J46" t="s">
        <v>53</v>
      </c>
      <c r="K46" t="s">
        <v>51</v>
      </c>
      <c r="L46">
        <v>1425</v>
      </c>
      <c r="N46">
        <v>1013</v>
      </c>
      <c r="O46" t="s">
        <v>52</v>
      </c>
      <c r="P46" t="s">
        <v>52</v>
      </c>
      <c r="Q46">
        <v>1</v>
      </c>
      <c r="X46">
        <v>0.06</v>
      </c>
      <c r="Y46">
        <v>1031.73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0.06</v>
      </c>
      <c r="AH46">
        <v>2</v>
      </c>
      <c r="AI46">
        <v>89847714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ROW(Source!A33)</f>
        <v>33</v>
      </c>
      <c r="B47">
        <v>89847733</v>
      </c>
      <c r="C47">
        <v>89847699</v>
      </c>
      <c r="D47">
        <v>83002938</v>
      </c>
      <c r="E47">
        <v>111</v>
      </c>
      <c r="F47">
        <v>1</v>
      </c>
      <c r="G47">
        <v>1</v>
      </c>
      <c r="H47">
        <v>3</v>
      </c>
      <c r="I47" t="s">
        <v>416</v>
      </c>
      <c r="J47" t="s">
        <v>3</v>
      </c>
      <c r="K47" t="s">
        <v>417</v>
      </c>
      <c r="L47">
        <v>1371</v>
      </c>
      <c r="N47">
        <v>1013</v>
      </c>
      <c r="O47" t="s">
        <v>30</v>
      </c>
      <c r="P47" t="s">
        <v>30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 t="s">
        <v>3</v>
      </c>
      <c r="AG47">
        <v>0</v>
      </c>
      <c r="AH47">
        <v>2</v>
      </c>
      <c r="AI47">
        <v>89847715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ROW(Source!A33)</f>
        <v>33</v>
      </c>
      <c r="B48">
        <v>89847734</v>
      </c>
      <c r="C48">
        <v>89847699</v>
      </c>
      <c r="D48">
        <v>83002983</v>
      </c>
      <c r="E48">
        <v>111</v>
      </c>
      <c r="F48">
        <v>1</v>
      </c>
      <c r="G48">
        <v>1</v>
      </c>
      <c r="H48">
        <v>3</v>
      </c>
      <c r="I48" t="s">
        <v>418</v>
      </c>
      <c r="J48" t="s">
        <v>3</v>
      </c>
      <c r="K48" t="s">
        <v>419</v>
      </c>
      <c r="L48">
        <v>1371</v>
      </c>
      <c r="N48">
        <v>1013</v>
      </c>
      <c r="O48" t="s">
        <v>30</v>
      </c>
      <c r="P48" t="s">
        <v>30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3</v>
      </c>
      <c r="AG48">
        <v>0</v>
      </c>
      <c r="AH48">
        <v>2</v>
      </c>
      <c r="AI48">
        <v>89847716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ROW(Source!A33)</f>
        <v>33</v>
      </c>
      <c r="B49">
        <v>89847735</v>
      </c>
      <c r="C49">
        <v>89847699</v>
      </c>
      <c r="D49">
        <v>83002987</v>
      </c>
      <c r="E49">
        <v>111</v>
      </c>
      <c r="F49">
        <v>1</v>
      </c>
      <c r="G49">
        <v>1</v>
      </c>
      <c r="H49">
        <v>3</v>
      </c>
      <c r="I49" t="s">
        <v>420</v>
      </c>
      <c r="J49" t="s">
        <v>3</v>
      </c>
      <c r="K49" t="s">
        <v>421</v>
      </c>
      <c r="L49">
        <v>1371</v>
      </c>
      <c r="N49">
        <v>1013</v>
      </c>
      <c r="O49" t="s">
        <v>30</v>
      </c>
      <c r="P49" t="s">
        <v>30</v>
      </c>
      <c r="Q49">
        <v>1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 t="s">
        <v>3</v>
      </c>
      <c r="AG49">
        <v>0</v>
      </c>
      <c r="AH49">
        <v>2</v>
      </c>
      <c r="AI49">
        <v>89847717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ROW(Source!A35)</f>
        <v>35</v>
      </c>
      <c r="B50">
        <v>89847758</v>
      </c>
      <c r="C50">
        <v>89847737</v>
      </c>
      <c r="D50">
        <v>82998083</v>
      </c>
      <c r="E50">
        <v>111</v>
      </c>
      <c r="F50">
        <v>1</v>
      </c>
      <c r="G50">
        <v>1</v>
      </c>
      <c r="H50">
        <v>1</v>
      </c>
      <c r="I50" t="s">
        <v>380</v>
      </c>
      <c r="J50" t="s">
        <v>3</v>
      </c>
      <c r="K50" t="s">
        <v>381</v>
      </c>
      <c r="L50">
        <v>1191</v>
      </c>
      <c r="N50">
        <v>1013</v>
      </c>
      <c r="O50" t="s">
        <v>365</v>
      </c>
      <c r="P50" t="s">
        <v>365</v>
      </c>
      <c r="Q50">
        <v>1</v>
      </c>
      <c r="X50">
        <v>5.98</v>
      </c>
      <c r="Y50">
        <v>0</v>
      </c>
      <c r="Z50">
        <v>0</v>
      </c>
      <c r="AA50">
        <v>0</v>
      </c>
      <c r="AB50">
        <v>458.48</v>
      </c>
      <c r="AC50">
        <v>0</v>
      </c>
      <c r="AD50">
        <v>1</v>
      </c>
      <c r="AE50">
        <v>1</v>
      </c>
      <c r="AF50" t="s">
        <v>3</v>
      </c>
      <c r="AG50">
        <v>5.98</v>
      </c>
      <c r="AH50">
        <v>2</v>
      </c>
      <c r="AI50">
        <v>89847738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ROW(Source!A35)</f>
        <v>35</v>
      </c>
      <c r="B51">
        <v>89847759</v>
      </c>
      <c r="C51">
        <v>89847737</v>
      </c>
      <c r="D51">
        <v>82998275</v>
      </c>
      <c r="E51">
        <v>111</v>
      </c>
      <c r="F51">
        <v>1</v>
      </c>
      <c r="G51">
        <v>1</v>
      </c>
      <c r="H51">
        <v>1</v>
      </c>
      <c r="I51" t="s">
        <v>366</v>
      </c>
      <c r="J51" t="s">
        <v>3</v>
      </c>
      <c r="K51" t="s">
        <v>367</v>
      </c>
      <c r="L51">
        <v>1191</v>
      </c>
      <c r="N51">
        <v>1013</v>
      </c>
      <c r="O51" t="s">
        <v>365</v>
      </c>
      <c r="P51" t="s">
        <v>365</v>
      </c>
      <c r="Q51">
        <v>1</v>
      </c>
      <c r="X51">
        <v>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3</v>
      </c>
      <c r="AG51">
        <v>2</v>
      </c>
      <c r="AH51">
        <v>2</v>
      </c>
      <c r="AI51">
        <v>89847739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ROW(Source!A35)</f>
        <v>35</v>
      </c>
      <c r="B52">
        <v>89847760</v>
      </c>
      <c r="C52">
        <v>89847737</v>
      </c>
      <c r="D52">
        <v>83118662</v>
      </c>
      <c r="E52">
        <v>1</v>
      </c>
      <c r="F52">
        <v>1</v>
      </c>
      <c r="G52">
        <v>1</v>
      </c>
      <c r="H52">
        <v>2</v>
      </c>
      <c r="I52" t="s">
        <v>382</v>
      </c>
      <c r="J52" t="s">
        <v>383</v>
      </c>
      <c r="K52" t="s">
        <v>384</v>
      </c>
      <c r="L52">
        <v>1368</v>
      </c>
      <c r="N52">
        <v>1011</v>
      </c>
      <c r="O52" t="s">
        <v>371</v>
      </c>
      <c r="P52" t="s">
        <v>371</v>
      </c>
      <c r="Q52">
        <v>1</v>
      </c>
      <c r="X52">
        <v>1.6</v>
      </c>
      <c r="Y52">
        <v>0</v>
      </c>
      <c r="Z52">
        <v>1609.97</v>
      </c>
      <c r="AA52">
        <v>563.72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1.6</v>
      </c>
      <c r="AH52">
        <v>2</v>
      </c>
      <c r="AI52">
        <v>89847740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ROW(Source!A35)</f>
        <v>35</v>
      </c>
      <c r="B53">
        <v>89847761</v>
      </c>
      <c r="C53">
        <v>89847737</v>
      </c>
      <c r="D53">
        <v>83119658</v>
      </c>
      <c r="E53">
        <v>1</v>
      </c>
      <c r="F53">
        <v>1</v>
      </c>
      <c r="G53">
        <v>1</v>
      </c>
      <c r="H53">
        <v>2</v>
      </c>
      <c r="I53" t="s">
        <v>386</v>
      </c>
      <c r="J53" t="s">
        <v>387</v>
      </c>
      <c r="K53" t="s">
        <v>388</v>
      </c>
      <c r="L53">
        <v>1368</v>
      </c>
      <c r="N53">
        <v>1011</v>
      </c>
      <c r="O53" t="s">
        <v>371</v>
      </c>
      <c r="P53" t="s">
        <v>371</v>
      </c>
      <c r="Q53">
        <v>1</v>
      </c>
      <c r="X53">
        <v>0.4</v>
      </c>
      <c r="Y53">
        <v>0</v>
      </c>
      <c r="Z53">
        <v>477.92</v>
      </c>
      <c r="AA53">
        <v>476.46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0.4</v>
      </c>
      <c r="AH53">
        <v>2</v>
      </c>
      <c r="AI53">
        <v>89847741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ROW(Source!A35)</f>
        <v>35</v>
      </c>
      <c r="B54">
        <v>89847762</v>
      </c>
      <c r="C54">
        <v>89847737</v>
      </c>
      <c r="D54">
        <v>83070716</v>
      </c>
      <c r="E54">
        <v>1</v>
      </c>
      <c r="F54">
        <v>1</v>
      </c>
      <c r="G54">
        <v>1</v>
      </c>
      <c r="H54">
        <v>3</v>
      </c>
      <c r="I54" t="s">
        <v>389</v>
      </c>
      <c r="J54" t="s">
        <v>390</v>
      </c>
      <c r="K54" t="s">
        <v>391</v>
      </c>
      <c r="L54">
        <v>1346</v>
      </c>
      <c r="N54">
        <v>1009</v>
      </c>
      <c r="O54" t="s">
        <v>392</v>
      </c>
      <c r="P54" t="s">
        <v>392</v>
      </c>
      <c r="Q54">
        <v>1</v>
      </c>
      <c r="X54">
        <v>0.1</v>
      </c>
      <c r="Y54">
        <v>238.29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0.1</v>
      </c>
      <c r="AH54">
        <v>2</v>
      </c>
      <c r="AI54">
        <v>89847742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ROW(Source!A35)</f>
        <v>35</v>
      </c>
      <c r="B55">
        <v>89847763</v>
      </c>
      <c r="C55">
        <v>89847737</v>
      </c>
      <c r="D55">
        <v>83070723</v>
      </c>
      <c r="E55">
        <v>1</v>
      </c>
      <c r="F55">
        <v>1</v>
      </c>
      <c r="G55">
        <v>1</v>
      </c>
      <c r="H55">
        <v>3</v>
      </c>
      <c r="I55" t="s">
        <v>393</v>
      </c>
      <c r="J55" t="s">
        <v>394</v>
      </c>
      <c r="K55" t="s">
        <v>395</v>
      </c>
      <c r="L55">
        <v>1346</v>
      </c>
      <c r="N55">
        <v>1009</v>
      </c>
      <c r="O55" t="s">
        <v>392</v>
      </c>
      <c r="P55" t="s">
        <v>392</v>
      </c>
      <c r="Q55">
        <v>1</v>
      </c>
      <c r="X55">
        <v>0.03</v>
      </c>
      <c r="Y55">
        <v>80.02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0.03</v>
      </c>
      <c r="AH55">
        <v>2</v>
      </c>
      <c r="AI55">
        <v>89847743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ROW(Source!A35)</f>
        <v>35</v>
      </c>
      <c r="B56">
        <v>89847764</v>
      </c>
      <c r="C56">
        <v>89847737</v>
      </c>
      <c r="D56">
        <v>83073737</v>
      </c>
      <c r="E56">
        <v>1</v>
      </c>
      <c r="F56">
        <v>1</v>
      </c>
      <c r="G56">
        <v>1</v>
      </c>
      <c r="H56">
        <v>3</v>
      </c>
      <c r="I56" t="s">
        <v>396</v>
      </c>
      <c r="J56" t="s">
        <v>397</v>
      </c>
      <c r="K56" t="s">
        <v>398</v>
      </c>
      <c r="L56">
        <v>1346</v>
      </c>
      <c r="N56">
        <v>1009</v>
      </c>
      <c r="O56" t="s">
        <v>392</v>
      </c>
      <c r="P56" t="s">
        <v>392</v>
      </c>
      <c r="Q56">
        <v>1</v>
      </c>
      <c r="X56">
        <v>0</v>
      </c>
      <c r="Y56">
        <v>174.93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 t="s">
        <v>3</v>
      </c>
      <c r="AG56">
        <v>0</v>
      </c>
      <c r="AH56">
        <v>2</v>
      </c>
      <c r="AI56">
        <v>89847744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ROW(Source!A35)</f>
        <v>35</v>
      </c>
      <c r="B57">
        <v>89847765</v>
      </c>
      <c r="C57">
        <v>89847737</v>
      </c>
      <c r="D57">
        <v>83074877</v>
      </c>
      <c r="E57">
        <v>1</v>
      </c>
      <c r="F57">
        <v>1</v>
      </c>
      <c r="G57">
        <v>1</v>
      </c>
      <c r="H57">
        <v>3</v>
      </c>
      <c r="I57" t="s">
        <v>399</v>
      </c>
      <c r="J57" t="s">
        <v>400</v>
      </c>
      <c r="K57" t="s">
        <v>401</v>
      </c>
      <c r="L57">
        <v>1346</v>
      </c>
      <c r="N57">
        <v>1009</v>
      </c>
      <c r="O57" t="s">
        <v>392</v>
      </c>
      <c r="P57" t="s">
        <v>392</v>
      </c>
      <c r="Q57">
        <v>1</v>
      </c>
      <c r="X57">
        <v>0.02</v>
      </c>
      <c r="Y57">
        <v>56.11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0.02</v>
      </c>
      <c r="AH57">
        <v>2</v>
      </c>
      <c r="AI57">
        <v>89847745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ROW(Source!A35)</f>
        <v>35</v>
      </c>
      <c r="B58">
        <v>89847766</v>
      </c>
      <c r="C58">
        <v>89847737</v>
      </c>
      <c r="D58">
        <v>82999555</v>
      </c>
      <c r="E58">
        <v>111</v>
      </c>
      <c r="F58">
        <v>1</v>
      </c>
      <c r="G58">
        <v>1</v>
      </c>
      <c r="H58">
        <v>3</v>
      </c>
      <c r="I58" t="s">
        <v>402</v>
      </c>
      <c r="J58" t="s">
        <v>3</v>
      </c>
      <c r="K58" t="s">
        <v>403</v>
      </c>
      <c r="L58">
        <v>1371</v>
      </c>
      <c r="N58">
        <v>1013</v>
      </c>
      <c r="O58" t="s">
        <v>30</v>
      </c>
      <c r="P58" t="s">
        <v>30</v>
      </c>
      <c r="Q58">
        <v>1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 t="s">
        <v>3</v>
      </c>
      <c r="AG58">
        <v>0</v>
      </c>
      <c r="AH58">
        <v>2</v>
      </c>
      <c r="AI58">
        <v>89847746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ROW(Source!A35)</f>
        <v>35</v>
      </c>
      <c r="B59">
        <v>89847767</v>
      </c>
      <c r="C59">
        <v>89847737</v>
      </c>
      <c r="D59">
        <v>83000230</v>
      </c>
      <c r="E59">
        <v>111</v>
      </c>
      <c r="F59">
        <v>1</v>
      </c>
      <c r="G59">
        <v>1</v>
      </c>
      <c r="H59">
        <v>3</v>
      </c>
      <c r="I59" t="s">
        <v>404</v>
      </c>
      <c r="J59" t="s">
        <v>3</v>
      </c>
      <c r="K59" t="s">
        <v>405</v>
      </c>
      <c r="L59">
        <v>1348</v>
      </c>
      <c r="N59">
        <v>1009</v>
      </c>
      <c r="O59" t="s">
        <v>127</v>
      </c>
      <c r="P59" t="s">
        <v>127</v>
      </c>
      <c r="Q59">
        <v>1000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 t="s">
        <v>3</v>
      </c>
      <c r="AG59">
        <v>0</v>
      </c>
      <c r="AH59">
        <v>2</v>
      </c>
      <c r="AI59">
        <v>89847747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ROW(Source!A35)</f>
        <v>35</v>
      </c>
      <c r="B60">
        <v>89847768</v>
      </c>
      <c r="C60">
        <v>89847737</v>
      </c>
      <c r="D60">
        <v>83000369</v>
      </c>
      <c r="E60">
        <v>111</v>
      </c>
      <c r="F60">
        <v>1</v>
      </c>
      <c r="G60">
        <v>1</v>
      </c>
      <c r="H60">
        <v>3</v>
      </c>
      <c r="I60" t="s">
        <v>406</v>
      </c>
      <c r="J60" t="s">
        <v>3</v>
      </c>
      <c r="K60" t="s">
        <v>407</v>
      </c>
      <c r="L60">
        <v>1346</v>
      </c>
      <c r="N60">
        <v>1009</v>
      </c>
      <c r="O60" t="s">
        <v>392</v>
      </c>
      <c r="P60" t="s">
        <v>392</v>
      </c>
      <c r="Q60">
        <v>1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3</v>
      </c>
      <c r="AG60">
        <v>0</v>
      </c>
      <c r="AH60">
        <v>2</v>
      </c>
      <c r="AI60">
        <v>89847748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ROW(Source!A35)</f>
        <v>35</v>
      </c>
      <c r="B61">
        <v>89847769</v>
      </c>
      <c r="C61">
        <v>89847737</v>
      </c>
      <c r="D61">
        <v>83000684</v>
      </c>
      <c r="E61">
        <v>111</v>
      </c>
      <c r="F61">
        <v>1</v>
      </c>
      <c r="G61">
        <v>1</v>
      </c>
      <c r="H61">
        <v>3</v>
      </c>
      <c r="I61" t="s">
        <v>408</v>
      </c>
      <c r="J61" t="s">
        <v>3</v>
      </c>
      <c r="K61" t="s">
        <v>409</v>
      </c>
      <c r="L61">
        <v>1348</v>
      </c>
      <c r="N61">
        <v>1009</v>
      </c>
      <c r="O61" t="s">
        <v>127</v>
      </c>
      <c r="P61" t="s">
        <v>127</v>
      </c>
      <c r="Q61">
        <v>1000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3</v>
      </c>
      <c r="AG61">
        <v>0</v>
      </c>
      <c r="AH61">
        <v>2</v>
      </c>
      <c r="AI61">
        <v>89847749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ROW(Source!A35)</f>
        <v>35</v>
      </c>
      <c r="B62">
        <v>89847770</v>
      </c>
      <c r="C62">
        <v>89847737</v>
      </c>
      <c r="D62">
        <v>83090132</v>
      </c>
      <c r="E62">
        <v>1</v>
      </c>
      <c r="F62">
        <v>1</v>
      </c>
      <c r="G62">
        <v>1</v>
      </c>
      <c r="H62">
        <v>3</v>
      </c>
      <c r="I62" t="s">
        <v>410</v>
      </c>
      <c r="J62" t="s">
        <v>411</v>
      </c>
      <c r="K62" t="s">
        <v>412</v>
      </c>
      <c r="L62">
        <v>1348</v>
      </c>
      <c r="N62">
        <v>1009</v>
      </c>
      <c r="O62" t="s">
        <v>127</v>
      </c>
      <c r="P62" t="s">
        <v>127</v>
      </c>
      <c r="Q62">
        <v>1000</v>
      </c>
      <c r="X62">
        <v>4.0000000000000002E-4</v>
      </c>
      <c r="Y62">
        <v>61265.39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4.0000000000000002E-4</v>
      </c>
      <c r="AH62">
        <v>2</v>
      </c>
      <c r="AI62">
        <v>89847750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ROW(Source!A35)</f>
        <v>35</v>
      </c>
      <c r="B63">
        <v>89847771</v>
      </c>
      <c r="C63">
        <v>89847737</v>
      </c>
      <c r="D63">
        <v>83090154</v>
      </c>
      <c r="E63">
        <v>1</v>
      </c>
      <c r="F63">
        <v>1</v>
      </c>
      <c r="G63">
        <v>1</v>
      </c>
      <c r="H63">
        <v>3</v>
      </c>
      <c r="I63" t="s">
        <v>413</v>
      </c>
      <c r="J63" t="s">
        <v>414</v>
      </c>
      <c r="K63" t="s">
        <v>415</v>
      </c>
      <c r="L63">
        <v>1348</v>
      </c>
      <c r="N63">
        <v>1009</v>
      </c>
      <c r="O63" t="s">
        <v>127</v>
      </c>
      <c r="P63" t="s">
        <v>127</v>
      </c>
      <c r="Q63">
        <v>1000</v>
      </c>
      <c r="X63">
        <v>1E-4</v>
      </c>
      <c r="Y63">
        <v>80020.98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1E-4</v>
      </c>
      <c r="AH63">
        <v>2</v>
      </c>
      <c r="AI63">
        <v>89847751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ROW(Source!A35)</f>
        <v>35</v>
      </c>
      <c r="B64">
        <v>89847772</v>
      </c>
      <c r="C64">
        <v>89847737</v>
      </c>
      <c r="D64">
        <v>83097306</v>
      </c>
      <c r="E64">
        <v>1</v>
      </c>
      <c r="F64">
        <v>1</v>
      </c>
      <c r="G64">
        <v>1</v>
      </c>
      <c r="H64">
        <v>3</v>
      </c>
      <c r="I64" t="s">
        <v>50</v>
      </c>
      <c r="J64" t="s">
        <v>53</v>
      </c>
      <c r="K64" t="s">
        <v>51</v>
      </c>
      <c r="L64">
        <v>1425</v>
      </c>
      <c r="N64">
        <v>1013</v>
      </c>
      <c r="O64" t="s">
        <v>52</v>
      </c>
      <c r="P64" t="s">
        <v>52</v>
      </c>
      <c r="Q64">
        <v>1</v>
      </c>
      <c r="X64">
        <v>0.06</v>
      </c>
      <c r="Y64">
        <v>1031.73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0.06</v>
      </c>
      <c r="AH64">
        <v>2</v>
      </c>
      <c r="AI64">
        <v>89847752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ROW(Source!A35)</f>
        <v>35</v>
      </c>
      <c r="B65">
        <v>89847773</v>
      </c>
      <c r="C65">
        <v>89847737</v>
      </c>
      <c r="D65">
        <v>83002938</v>
      </c>
      <c r="E65">
        <v>111</v>
      </c>
      <c r="F65">
        <v>1</v>
      </c>
      <c r="G65">
        <v>1</v>
      </c>
      <c r="H65">
        <v>3</v>
      </c>
      <c r="I65" t="s">
        <v>416</v>
      </c>
      <c r="J65" t="s">
        <v>3</v>
      </c>
      <c r="K65" t="s">
        <v>417</v>
      </c>
      <c r="L65">
        <v>1371</v>
      </c>
      <c r="N65">
        <v>1013</v>
      </c>
      <c r="O65" t="s">
        <v>30</v>
      </c>
      <c r="P65" t="s">
        <v>30</v>
      </c>
      <c r="Q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0</v>
      </c>
      <c r="AF65" t="s">
        <v>3</v>
      </c>
      <c r="AG65">
        <v>0</v>
      </c>
      <c r="AH65">
        <v>2</v>
      </c>
      <c r="AI65">
        <v>89847753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ROW(Source!A35)</f>
        <v>35</v>
      </c>
      <c r="B66">
        <v>89847774</v>
      </c>
      <c r="C66">
        <v>89847737</v>
      </c>
      <c r="D66">
        <v>83002951</v>
      </c>
      <c r="E66">
        <v>111</v>
      </c>
      <c r="F66">
        <v>1</v>
      </c>
      <c r="G66">
        <v>1</v>
      </c>
      <c r="H66">
        <v>3</v>
      </c>
      <c r="I66" t="s">
        <v>422</v>
      </c>
      <c r="J66" t="s">
        <v>3</v>
      </c>
      <c r="K66" t="s">
        <v>423</v>
      </c>
      <c r="L66">
        <v>1346</v>
      </c>
      <c r="N66">
        <v>1009</v>
      </c>
      <c r="O66" t="s">
        <v>392</v>
      </c>
      <c r="P66" t="s">
        <v>392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 t="s">
        <v>3</v>
      </c>
      <c r="AG66">
        <v>0</v>
      </c>
      <c r="AH66">
        <v>2</v>
      </c>
      <c r="AI66">
        <v>89847754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ROW(Source!A35)</f>
        <v>35</v>
      </c>
      <c r="B67">
        <v>89847775</v>
      </c>
      <c r="C67">
        <v>89847737</v>
      </c>
      <c r="D67">
        <v>83002961</v>
      </c>
      <c r="E67">
        <v>111</v>
      </c>
      <c r="F67">
        <v>1</v>
      </c>
      <c r="G67">
        <v>1</v>
      </c>
      <c r="H67">
        <v>3</v>
      </c>
      <c r="I67" t="s">
        <v>424</v>
      </c>
      <c r="J67" t="s">
        <v>3</v>
      </c>
      <c r="K67" t="s">
        <v>423</v>
      </c>
      <c r="L67">
        <v>1346</v>
      </c>
      <c r="N67">
        <v>1009</v>
      </c>
      <c r="O67" t="s">
        <v>392</v>
      </c>
      <c r="P67" t="s">
        <v>392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3</v>
      </c>
      <c r="AG67">
        <v>0</v>
      </c>
      <c r="AH67">
        <v>2</v>
      </c>
      <c r="AI67">
        <v>89847755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ROW(Source!A35)</f>
        <v>35</v>
      </c>
      <c r="B68">
        <v>89847776</v>
      </c>
      <c r="C68">
        <v>89847737</v>
      </c>
      <c r="D68">
        <v>83002983</v>
      </c>
      <c r="E68">
        <v>111</v>
      </c>
      <c r="F68">
        <v>1</v>
      </c>
      <c r="G68">
        <v>1</v>
      </c>
      <c r="H68">
        <v>3</v>
      </c>
      <c r="I68" t="s">
        <v>418</v>
      </c>
      <c r="J68" t="s">
        <v>3</v>
      </c>
      <c r="K68" t="s">
        <v>419</v>
      </c>
      <c r="L68">
        <v>1371</v>
      </c>
      <c r="N68">
        <v>1013</v>
      </c>
      <c r="O68" t="s">
        <v>30</v>
      </c>
      <c r="P68" t="s">
        <v>30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3</v>
      </c>
      <c r="AG68">
        <v>0</v>
      </c>
      <c r="AH68">
        <v>2</v>
      </c>
      <c r="AI68">
        <v>89847756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ROW(Source!A35)</f>
        <v>35</v>
      </c>
      <c r="B69">
        <v>89847777</v>
      </c>
      <c r="C69">
        <v>89847737</v>
      </c>
      <c r="D69">
        <v>83002987</v>
      </c>
      <c r="E69">
        <v>111</v>
      </c>
      <c r="F69">
        <v>1</v>
      </c>
      <c r="G69">
        <v>1</v>
      </c>
      <c r="H69">
        <v>3</v>
      </c>
      <c r="I69" t="s">
        <v>420</v>
      </c>
      <c r="J69" t="s">
        <v>3</v>
      </c>
      <c r="K69" t="s">
        <v>421</v>
      </c>
      <c r="L69">
        <v>1371</v>
      </c>
      <c r="N69">
        <v>1013</v>
      </c>
      <c r="O69" t="s">
        <v>30</v>
      </c>
      <c r="P69" t="s">
        <v>30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3</v>
      </c>
      <c r="AG69">
        <v>0</v>
      </c>
      <c r="AH69">
        <v>2</v>
      </c>
      <c r="AI69">
        <v>89847757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ROW(Source!A37)</f>
        <v>37</v>
      </c>
      <c r="B70">
        <v>89849021</v>
      </c>
      <c r="C70">
        <v>89848968</v>
      </c>
      <c r="D70">
        <v>88684787</v>
      </c>
      <c r="E70">
        <v>113</v>
      </c>
      <c r="F70">
        <v>1</v>
      </c>
      <c r="G70">
        <v>1</v>
      </c>
      <c r="H70">
        <v>1</v>
      </c>
      <c r="I70" t="s">
        <v>425</v>
      </c>
      <c r="J70" t="s">
        <v>3</v>
      </c>
      <c r="K70" t="s">
        <v>426</v>
      </c>
      <c r="L70">
        <v>1191</v>
      </c>
      <c r="N70">
        <v>1013</v>
      </c>
      <c r="O70" t="s">
        <v>365</v>
      </c>
      <c r="P70" t="s">
        <v>365</v>
      </c>
      <c r="Q70">
        <v>1</v>
      </c>
      <c r="X70">
        <v>3.24</v>
      </c>
      <c r="Y70">
        <v>0</v>
      </c>
      <c r="Z70">
        <v>0</v>
      </c>
      <c r="AA70">
        <v>0</v>
      </c>
      <c r="AB70">
        <v>469.62</v>
      </c>
      <c r="AC70">
        <v>0</v>
      </c>
      <c r="AD70">
        <v>1</v>
      </c>
      <c r="AE70">
        <v>1</v>
      </c>
      <c r="AF70" t="s">
        <v>3</v>
      </c>
      <c r="AG70">
        <v>3.24</v>
      </c>
      <c r="AH70">
        <v>2</v>
      </c>
      <c r="AI70">
        <v>89849021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ROW(Source!A37)</f>
        <v>37</v>
      </c>
      <c r="B71">
        <v>89849022</v>
      </c>
      <c r="C71">
        <v>89848968</v>
      </c>
      <c r="D71">
        <v>88684972</v>
      </c>
      <c r="E71">
        <v>113</v>
      </c>
      <c r="F71">
        <v>1</v>
      </c>
      <c r="G71">
        <v>1</v>
      </c>
      <c r="H71">
        <v>1</v>
      </c>
      <c r="I71" t="s">
        <v>366</v>
      </c>
      <c r="J71" t="s">
        <v>3</v>
      </c>
      <c r="K71" t="s">
        <v>367</v>
      </c>
      <c r="L71">
        <v>1191</v>
      </c>
      <c r="N71">
        <v>1013</v>
      </c>
      <c r="O71" t="s">
        <v>365</v>
      </c>
      <c r="P71" t="s">
        <v>365</v>
      </c>
      <c r="Q71">
        <v>1</v>
      </c>
      <c r="X71">
        <v>0.02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3</v>
      </c>
      <c r="AG71">
        <v>0.02</v>
      </c>
      <c r="AH71">
        <v>2</v>
      </c>
      <c r="AI71">
        <v>89849022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ROW(Source!A37)</f>
        <v>37</v>
      </c>
      <c r="B72">
        <v>89849023</v>
      </c>
      <c r="C72">
        <v>89848968</v>
      </c>
      <c r="D72">
        <v>88809018</v>
      </c>
      <c r="E72">
        <v>1</v>
      </c>
      <c r="F72">
        <v>1</v>
      </c>
      <c r="G72">
        <v>1</v>
      </c>
      <c r="H72">
        <v>2</v>
      </c>
      <c r="I72" t="s">
        <v>427</v>
      </c>
      <c r="J72" t="s">
        <v>428</v>
      </c>
      <c r="K72" t="s">
        <v>429</v>
      </c>
      <c r="L72">
        <v>1368</v>
      </c>
      <c r="N72">
        <v>1011</v>
      </c>
      <c r="O72" t="s">
        <v>371</v>
      </c>
      <c r="P72" t="s">
        <v>371</v>
      </c>
      <c r="Q72">
        <v>1</v>
      </c>
      <c r="X72">
        <v>0.01</v>
      </c>
      <c r="Y72">
        <v>0</v>
      </c>
      <c r="Z72">
        <v>6.62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0.01</v>
      </c>
      <c r="AH72">
        <v>2</v>
      </c>
      <c r="AI72">
        <v>89849023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ROW(Source!A37)</f>
        <v>37</v>
      </c>
      <c r="B73">
        <v>89849024</v>
      </c>
      <c r="C73">
        <v>89848968</v>
      </c>
      <c r="D73">
        <v>88809035</v>
      </c>
      <c r="E73">
        <v>1</v>
      </c>
      <c r="F73">
        <v>1</v>
      </c>
      <c r="G73">
        <v>1</v>
      </c>
      <c r="H73">
        <v>2</v>
      </c>
      <c r="I73" t="s">
        <v>430</v>
      </c>
      <c r="J73" t="s">
        <v>431</v>
      </c>
      <c r="K73" t="s">
        <v>432</v>
      </c>
      <c r="L73">
        <v>1368</v>
      </c>
      <c r="N73">
        <v>1011</v>
      </c>
      <c r="O73" t="s">
        <v>371</v>
      </c>
      <c r="P73" t="s">
        <v>371</v>
      </c>
      <c r="Q73">
        <v>1</v>
      </c>
      <c r="X73">
        <v>0.01</v>
      </c>
      <c r="Y73">
        <v>0</v>
      </c>
      <c r="Z73">
        <v>1574.27</v>
      </c>
      <c r="AA73">
        <v>571.71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0.01</v>
      </c>
      <c r="AH73">
        <v>2</v>
      </c>
      <c r="AI73">
        <v>89849024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ROW(Source!A37)</f>
        <v>37</v>
      </c>
      <c r="B74">
        <v>89849025</v>
      </c>
      <c r="C74">
        <v>89848968</v>
      </c>
      <c r="D74">
        <v>88809769</v>
      </c>
      <c r="E74">
        <v>1</v>
      </c>
      <c r="F74">
        <v>1</v>
      </c>
      <c r="G74">
        <v>1</v>
      </c>
      <c r="H74">
        <v>2</v>
      </c>
      <c r="I74" t="s">
        <v>386</v>
      </c>
      <c r="J74" t="s">
        <v>387</v>
      </c>
      <c r="K74" t="s">
        <v>388</v>
      </c>
      <c r="L74">
        <v>1368</v>
      </c>
      <c r="N74">
        <v>1011</v>
      </c>
      <c r="O74" t="s">
        <v>371</v>
      </c>
      <c r="P74" t="s">
        <v>371</v>
      </c>
      <c r="Q74">
        <v>1</v>
      </c>
      <c r="X74">
        <v>0.01</v>
      </c>
      <c r="Y74">
        <v>0</v>
      </c>
      <c r="Z74">
        <v>477.92</v>
      </c>
      <c r="AA74">
        <v>497.46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0.01</v>
      </c>
      <c r="AH74">
        <v>2</v>
      </c>
      <c r="AI74">
        <v>89849025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ROW(Source!A37)</f>
        <v>37</v>
      </c>
      <c r="B75">
        <v>89849026</v>
      </c>
      <c r="C75">
        <v>89848968</v>
      </c>
      <c r="D75">
        <v>88810321</v>
      </c>
      <c r="E75">
        <v>1</v>
      </c>
      <c r="F75">
        <v>1</v>
      </c>
      <c r="G75">
        <v>1</v>
      </c>
      <c r="H75">
        <v>2</v>
      </c>
      <c r="I75" t="s">
        <v>433</v>
      </c>
      <c r="J75" t="s">
        <v>434</v>
      </c>
      <c r="K75" t="s">
        <v>435</v>
      </c>
      <c r="L75">
        <v>1368</v>
      </c>
      <c r="N75">
        <v>1011</v>
      </c>
      <c r="O75" t="s">
        <v>371</v>
      </c>
      <c r="P75" t="s">
        <v>371</v>
      </c>
      <c r="Q75">
        <v>1</v>
      </c>
      <c r="X75">
        <v>0.65</v>
      </c>
      <c r="Y75">
        <v>0</v>
      </c>
      <c r="Z75">
        <v>6.17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0.65</v>
      </c>
      <c r="AH75">
        <v>2</v>
      </c>
      <c r="AI75">
        <v>89849026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ROW(Source!A37)</f>
        <v>37</v>
      </c>
      <c r="B76">
        <v>89849027</v>
      </c>
      <c r="C76">
        <v>89848968</v>
      </c>
      <c r="D76">
        <v>88780121</v>
      </c>
      <c r="E76">
        <v>1</v>
      </c>
      <c r="F76">
        <v>1</v>
      </c>
      <c r="G76">
        <v>1</v>
      </c>
      <c r="H76">
        <v>3</v>
      </c>
      <c r="I76" t="s">
        <v>436</v>
      </c>
      <c r="J76" t="s">
        <v>437</v>
      </c>
      <c r="K76" t="s">
        <v>438</v>
      </c>
      <c r="L76">
        <v>1348</v>
      </c>
      <c r="N76">
        <v>1009</v>
      </c>
      <c r="O76" t="s">
        <v>127</v>
      </c>
      <c r="P76" t="s">
        <v>127</v>
      </c>
      <c r="Q76">
        <v>1000</v>
      </c>
      <c r="X76">
        <v>1.9E-2</v>
      </c>
      <c r="Y76">
        <v>148533.21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1.9E-2</v>
      </c>
      <c r="AH76">
        <v>2</v>
      </c>
      <c r="AI76">
        <v>89849027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ROW(Source!A37)</f>
        <v>37</v>
      </c>
      <c r="B77">
        <v>89849028</v>
      </c>
      <c r="C77">
        <v>89848968</v>
      </c>
      <c r="D77">
        <v>88780373</v>
      </c>
      <c r="E77">
        <v>1</v>
      </c>
      <c r="F77">
        <v>1</v>
      </c>
      <c r="G77">
        <v>1</v>
      </c>
      <c r="H77">
        <v>3</v>
      </c>
      <c r="I77" t="s">
        <v>439</v>
      </c>
      <c r="J77" t="s">
        <v>440</v>
      </c>
      <c r="K77" t="s">
        <v>441</v>
      </c>
      <c r="L77">
        <v>1348</v>
      </c>
      <c r="N77">
        <v>1009</v>
      </c>
      <c r="O77" t="s">
        <v>127</v>
      </c>
      <c r="P77" t="s">
        <v>127</v>
      </c>
      <c r="Q77">
        <v>1000</v>
      </c>
      <c r="X77">
        <v>6.0000000000000001E-3</v>
      </c>
      <c r="Y77">
        <v>98526.45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6.0000000000000001E-3</v>
      </c>
      <c r="AH77">
        <v>2</v>
      </c>
      <c r="AI77">
        <v>89849028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ROW(Source!A38)</f>
        <v>38</v>
      </c>
      <c r="B78">
        <v>89849038</v>
      </c>
      <c r="C78">
        <v>89849029</v>
      </c>
      <c r="D78">
        <v>37070202</v>
      </c>
      <c r="E78">
        <v>113</v>
      </c>
      <c r="F78">
        <v>1</v>
      </c>
      <c r="G78">
        <v>1</v>
      </c>
      <c r="H78">
        <v>1</v>
      </c>
      <c r="I78" t="s">
        <v>442</v>
      </c>
      <c r="J78" t="s">
        <v>3</v>
      </c>
      <c r="K78" t="s">
        <v>443</v>
      </c>
      <c r="L78">
        <v>1191</v>
      </c>
      <c r="N78">
        <v>1013</v>
      </c>
      <c r="O78" t="s">
        <v>365</v>
      </c>
      <c r="P78" t="s">
        <v>365</v>
      </c>
      <c r="Q78">
        <v>1</v>
      </c>
      <c r="X78">
        <v>21.2</v>
      </c>
      <c r="Y78">
        <v>0</v>
      </c>
      <c r="Z78">
        <v>0</v>
      </c>
      <c r="AA78">
        <v>0</v>
      </c>
      <c r="AB78">
        <v>491.89</v>
      </c>
      <c r="AC78">
        <v>0</v>
      </c>
      <c r="AD78">
        <v>1</v>
      </c>
      <c r="AE78">
        <v>1</v>
      </c>
      <c r="AF78" t="s">
        <v>3</v>
      </c>
      <c r="AG78">
        <v>21.2</v>
      </c>
      <c r="AH78">
        <v>2</v>
      </c>
      <c r="AI78">
        <v>89849030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ROW(Source!A38)</f>
        <v>38</v>
      </c>
      <c r="B79">
        <v>89849039</v>
      </c>
      <c r="C79">
        <v>89849029</v>
      </c>
      <c r="D79">
        <v>37064876</v>
      </c>
      <c r="E79">
        <v>113</v>
      </c>
      <c r="F79">
        <v>1</v>
      </c>
      <c r="G79">
        <v>1</v>
      </c>
      <c r="H79">
        <v>1</v>
      </c>
      <c r="I79" t="s">
        <v>366</v>
      </c>
      <c r="J79" t="s">
        <v>3</v>
      </c>
      <c r="K79" t="s">
        <v>367</v>
      </c>
      <c r="L79">
        <v>1191</v>
      </c>
      <c r="N79">
        <v>1013</v>
      </c>
      <c r="O79" t="s">
        <v>365</v>
      </c>
      <c r="P79" t="s">
        <v>365</v>
      </c>
      <c r="Q79">
        <v>1</v>
      </c>
      <c r="X79">
        <v>0.2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2</v>
      </c>
      <c r="AF79" t="s">
        <v>3</v>
      </c>
      <c r="AG79">
        <v>0.2</v>
      </c>
      <c r="AH79">
        <v>2</v>
      </c>
      <c r="AI79">
        <v>89849031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ROW(Source!A38)</f>
        <v>38</v>
      </c>
      <c r="B80">
        <v>89849040</v>
      </c>
      <c r="C80">
        <v>89849029</v>
      </c>
      <c r="D80">
        <v>88809248</v>
      </c>
      <c r="E80">
        <v>1</v>
      </c>
      <c r="F80">
        <v>1</v>
      </c>
      <c r="G80">
        <v>1</v>
      </c>
      <c r="H80">
        <v>2</v>
      </c>
      <c r="I80" t="s">
        <v>444</v>
      </c>
      <c r="J80" t="s">
        <v>445</v>
      </c>
      <c r="K80" t="s">
        <v>446</v>
      </c>
      <c r="L80">
        <v>1368</v>
      </c>
      <c r="N80">
        <v>1011</v>
      </c>
      <c r="O80" t="s">
        <v>371</v>
      </c>
      <c r="P80" t="s">
        <v>371</v>
      </c>
      <c r="Q80">
        <v>1</v>
      </c>
      <c r="X80">
        <v>1.95</v>
      </c>
      <c r="Y80">
        <v>0</v>
      </c>
      <c r="Z80">
        <v>95.25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1.95</v>
      </c>
      <c r="AH80">
        <v>2</v>
      </c>
      <c r="AI80">
        <v>89849032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ROW(Source!A38)</f>
        <v>38</v>
      </c>
      <c r="B81">
        <v>89849041</v>
      </c>
      <c r="C81">
        <v>89849029</v>
      </c>
      <c r="D81">
        <v>88809769</v>
      </c>
      <c r="E81">
        <v>1</v>
      </c>
      <c r="F81">
        <v>1</v>
      </c>
      <c r="G81">
        <v>1</v>
      </c>
      <c r="H81">
        <v>2</v>
      </c>
      <c r="I81" t="s">
        <v>386</v>
      </c>
      <c r="J81" t="s">
        <v>387</v>
      </c>
      <c r="K81" t="s">
        <v>388</v>
      </c>
      <c r="L81">
        <v>1368</v>
      </c>
      <c r="N81">
        <v>1011</v>
      </c>
      <c r="O81" t="s">
        <v>371</v>
      </c>
      <c r="P81" t="s">
        <v>371</v>
      </c>
      <c r="Q81">
        <v>1</v>
      </c>
      <c r="X81">
        <v>0.2</v>
      </c>
      <c r="Y81">
        <v>0</v>
      </c>
      <c r="Z81">
        <v>477.92</v>
      </c>
      <c r="AA81">
        <v>497.46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0.2</v>
      </c>
      <c r="AH81">
        <v>2</v>
      </c>
      <c r="AI81">
        <v>89849033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ROW(Source!A38)</f>
        <v>38</v>
      </c>
      <c r="B82">
        <v>89849042</v>
      </c>
      <c r="C82">
        <v>89849029</v>
      </c>
      <c r="D82">
        <v>88684757</v>
      </c>
      <c r="E82">
        <v>113</v>
      </c>
      <c r="F82">
        <v>1</v>
      </c>
      <c r="G82">
        <v>1</v>
      </c>
      <c r="H82">
        <v>3</v>
      </c>
      <c r="I82" t="s">
        <v>517</v>
      </c>
      <c r="J82" t="s">
        <v>3</v>
      </c>
      <c r="K82" t="s">
        <v>518</v>
      </c>
      <c r="L82">
        <v>1348</v>
      </c>
      <c r="N82">
        <v>1009</v>
      </c>
      <c r="O82" t="s">
        <v>127</v>
      </c>
      <c r="P82" t="s">
        <v>127</v>
      </c>
      <c r="Q82">
        <v>1000</v>
      </c>
      <c r="X82">
        <v>1.6E-2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3</v>
      </c>
      <c r="AG82">
        <v>1.6E-2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ROW(Source!A38)</f>
        <v>38</v>
      </c>
      <c r="B83">
        <v>89849043</v>
      </c>
      <c r="C83">
        <v>89849029</v>
      </c>
      <c r="D83">
        <v>88684779</v>
      </c>
      <c r="E83">
        <v>113</v>
      </c>
      <c r="F83">
        <v>1</v>
      </c>
      <c r="G83">
        <v>1</v>
      </c>
      <c r="H83">
        <v>3</v>
      </c>
      <c r="I83" t="s">
        <v>519</v>
      </c>
      <c r="J83" t="s">
        <v>3</v>
      </c>
      <c r="K83" t="s">
        <v>520</v>
      </c>
      <c r="L83">
        <v>1348</v>
      </c>
      <c r="N83">
        <v>1009</v>
      </c>
      <c r="O83" t="s">
        <v>127</v>
      </c>
      <c r="P83" t="s">
        <v>127</v>
      </c>
      <c r="Q83">
        <v>1000</v>
      </c>
      <c r="X83">
        <v>0.24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</v>
      </c>
      <c r="AG83">
        <v>0.24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ROW(Source!A38)</f>
        <v>38</v>
      </c>
      <c r="B84">
        <v>89849044</v>
      </c>
      <c r="C84">
        <v>89849029</v>
      </c>
      <c r="D84">
        <v>88758282</v>
      </c>
      <c r="E84">
        <v>1</v>
      </c>
      <c r="F84">
        <v>1</v>
      </c>
      <c r="G84">
        <v>1</v>
      </c>
      <c r="H84">
        <v>3</v>
      </c>
      <c r="I84" t="s">
        <v>447</v>
      </c>
      <c r="J84" t="s">
        <v>448</v>
      </c>
      <c r="K84" t="s">
        <v>449</v>
      </c>
      <c r="L84">
        <v>1348</v>
      </c>
      <c r="N84">
        <v>1009</v>
      </c>
      <c r="O84" t="s">
        <v>127</v>
      </c>
      <c r="P84" t="s">
        <v>127</v>
      </c>
      <c r="Q84">
        <v>1000</v>
      </c>
      <c r="X84">
        <v>2.4E-2</v>
      </c>
      <c r="Y84">
        <v>62186.75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2.4E-2</v>
      </c>
      <c r="AH84">
        <v>2</v>
      </c>
      <c r="AI84">
        <v>89849036</v>
      </c>
      <c r="AJ84">
        <v>82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ROW(Source!A38)</f>
        <v>38</v>
      </c>
      <c r="B85">
        <v>89849045</v>
      </c>
      <c r="C85">
        <v>89849029</v>
      </c>
      <c r="D85">
        <v>88762680</v>
      </c>
      <c r="E85">
        <v>1</v>
      </c>
      <c r="F85">
        <v>1</v>
      </c>
      <c r="G85">
        <v>1</v>
      </c>
      <c r="H85">
        <v>3</v>
      </c>
      <c r="I85" t="s">
        <v>399</v>
      </c>
      <c r="J85" t="s">
        <v>400</v>
      </c>
      <c r="K85" t="s">
        <v>401</v>
      </c>
      <c r="L85">
        <v>1346</v>
      </c>
      <c r="N85">
        <v>1009</v>
      </c>
      <c r="O85" t="s">
        <v>392</v>
      </c>
      <c r="P85" t="s">
        <v>392</v>
      </c>
      <c r="Q85">
        <v>1</v>
      </c>
      <c r="X85">
        <v>0.1</v>
      </c>
      <c r="Y85">
        <v>56.11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0.1</v>
      </c>
      <c r="AH85">
        <v>2</v>
      </c>
      <c r="AI85">
        <v>89849037</v>
      </c>
      <c r="AJ85">
        <v>83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ROW(Source!A39)</f>
        <v>39</v>
      </c>
      <c r="B86">
        <v>89847791</v>
      </c>
      <c r="C86">
        <v>89847779</v>
      </c>
      <c r="D86">
        <v>86187017</v>
      </c>
      <c r="E86">
        <v>112</v>
      </c>
      <c r="F86">
        <v>1</v>
      </c>
      <c r="G86">
        <v>1</v>
      </c>
      <c r="H86">
        <v>1</v>
      </c>
      <c r="I86" t="s">
        <v>380</v>
      </c>
      <c r="J86" t="s">
        <v>3</v>
      </c>
      <c r="K86" t="s">
        <v>450</v>
      </c>
      <c r="L86">
        <v>1191</v>
      </c>
      <c r="N86">
        <v>1013</v>
      </c>
      <c r="O86" t="s">
        <v>365</v>
      </c>
      <c r="P86" t="s">
        <v>365</v>
      </c>
      <c r="Q86">
        <v>1</v>
      </c>
      <c r="X86">
        <v>9</v>
      </c>
      <c r="Y86">
        <v>0</v>
      </c>
      <c r="Z86">
        <v>0</v>
      </c>
      <c r="AA86">
        <v>0</v>
      </c>
      <c r="AB86">
        <v>458.48</v>
      </c>
      <c r="AC86">
        <v>0</v>
      </c>
      <c r="AD86">
        <v>1</v>
      </c>
      <c r="AE86">
        <v>1</v>
      </c>
      <c r="AF86" t="s">
        <v>3</v>
      </c>
      <c r="AG86">
        <v>9</v>
      </c>
      <c r="AH86">
        <v>2</v>
      </c>
      <c r="AI86">
        <v>89847780</v>
      </c>
      <c r="AJ86">
        <v>84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ROW(Source!A39)</f>
        <v>39</v>
      </c>
      <c r="B87">
        <v>89847792</v>
      </c>
      <c r="C87">
        <v>89847779</v>
      </c>
      <c r="D87">
        <v>86187254</v>
      </c>
      <c r="E87">
        <v>112</v>
      </c>
      <c r="F87">
        <v>1</v>
      </c>
      <c r="G87">
        <v>1</v>
      </c>
      <c r="H87">
        <v>1</v>
      </c>
      <c r="I87" t="s">
        <v>366</v>
      </c>
      <c r="J87" t="s">
        <v>3</v>
      </c>
      <c r="K87" t="s">
        <v>367</v>
      </c>
      <c r="L87">
        <v>1191</v>
      </c>
      <c r="N87">
        <v>1013</v>
      </c>
      <c r="O87" t="s">
        <v>365</v>
      </c>
      <c r="P87" t="s">
        <v>365</v>
      </c>
      <c r="Q87">
        <v>1</v>
      </c>
      <c r="X87">
        <v>3.21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2</v>
      </c>
      <c r="AF87" t="s">
        <v>3</v>
      </c>
      <c r="AG87">
        <v>3.21</v>
      </c>
      <c r="AH87">
        <v>2</v>
      </c>
      <c r="AI87">
        <v>89847781</v>
      </c>
      <c r="AJ87">
        <v>85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ROW(Source!A39)</f>
        <v>39</v>
      </c>
      <c r="B88">
        <v>89847793</v>
      </c>
      <c r="C88">
        <v>89847779</v>
      </c>
      <c r="D88">
        <v>86304287</v>
      </c>
      <c r="E88">
        <v>1</v>
      </c>
      <c r="F88">
        <v>1</v>
      </c>
      <c r="G88">
        <v>1</v>
      </c>
      <c r="H88">
        <v>2</v>
      </c>
      <c r="I88" t="s">
        <v>382</v>
      </c>
      <c r="J88" t="s">
        <v>451</v>
      </c>
      <c r="K88" t="s">
        <v>384</v>
      </c>
      <c r="L88">
        <v>1368</v>
      </c>
      <c r="N88">
        <v>1011</v>
      </c>
      <c r="O88" t="s">
        <v>371</v>
      </c>
      <c r="P88" t="s">
        <v>371</v>
      </c>
      <c r="Q88">
        <v>1</v>
      </c>
      <c r="X88">
        <v>2.6</v>
      </c>
      <c r="Y88">
        <v>0</v>
      </c>
      <c r="Z88">
        <v>2088.77</v>
      </c>
      <c r="AA88">
        <v>563.72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2.6</v>
      </c>
      <c r="AH88">
        <v>2</v>
      </c>
      <c r="AI88">
        <v>89847782</v>
      </c>
      <c r="AJ88">
        <v>86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ROW(Source!A39)</f>
        <v>39</v>
      </c>
      <c r="B89">
        <v>89847794</v>
      </c>
      <c r="C89">
        <v>89847779</v>
      </c>
      <c r="D89">
        <v>86305286</v>
      </c>
      <c r="E89">
        <v>1</v>
      </c>
      <c r="F89">
        <v>1</v>
      </c>
      <c r="G89">
        <v>1</v>
      </c>
      <c r="H89">
        <v>2</v>
      </c>
      <c r="I89" t="s">
        <v>386</v>
      </c>
      <c r="J89" t="s">
        <v>387</v>
      </c>
      <c r="K89" t="s">
        <v>388</v>
      </c>
      <c r="L89">
        <v>1368</v>
      </c>
      <c r="N89">
        <v>1011</v>
      </c>
      <c r="O89" t="s">
        <v>371</v>
      </c>
      <c r="P89" t="s">
        <v>371</v>
      </c>
      <c r="Q89">
        <v>1</v>
      </c>
      <c r="X89">
        <v>0.61</v>
      </c>
      <c r="Y89">
        <v>0</v>
      </c>
      <c r="Z89">
        <v>477.92</v>
      </c>
      <c r="AA89">
        <v>490.51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0.61</v>
      </c>
      <c r="AH89">
        <v>2</v>
      </c>
      <c r="AI89">
        <v>89847783</v>
      </c>
      <c r="AJ89">
        <v>87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ROW(Source!A39)</f>
        <v>39</v>
      </c>
      <c r="B90">
        <v>89847795</v>
      </c>
      <c r="C90">
        <v>89847779</v>
      </c>
      <c r="D90">
        <v>86255978</v>
      </c>
      <c r="E90">
        <v>1</v>
      </c>
      <c r="F90">
        <v>1</v>
      </c>
      <c r="G90">
        <v>1</v>
      </c>
      <c r="H90">
        <v>3</v>
      </c>
      <c r="I90" t="s">
        <v>389</v>
      </c>
      <c r="J90" t="s">
        <v>390</v>
      </c>
      <c r="K90" t="s">
        <v>391</v>
      </c>
      <c r="L90">
        <v>1346</v>
      </c>
      <c r="N90">
        <v>1009</v>
      </c>
      <c r="O90" t="s">
        <v>392</v>
      </c>
      <c r="P90" t="s">
        <v>392</v>
      </c>
      <c r="Q90">
        <v>1</v>
      </c>
      <c r="X90">
        <v>0.1</v>
      </c>
      <c r="Y90">
        <v>238.29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0.1</v>
      </c>
      <c r="AH90">
        <v>2</v>
      </c>
      <c r="AI90">
        <v>89847784</v>
      </c>
      <c r="AJ90">
        <v>88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ROW(Source!A39)</f>
        <v>39</v>
      </c>
      <c r="B91">
        <v>89847796</v>
      </c>
      <c r="C91">
        <v>89847779</v>
      </c>
      <c r="D91">
        <v>86255985</v>
      </c>
      <c r="E91">
        <v>1</v>
      </c>
      <c r="F91">
        <v>1</v>
      </c>
      <c r="G91">
        <v>1</v>
      </c>
      <c r="H91">
        <v>3</v>
      </c>
      <c r="I91" t="s">
        <v>393</v>
      </c>
      <c r="J91" t="s">
        <v>452</v>
      </c>
      <c r="K91" t="s">
        <v>395</v>
      </c>
      <c r="L91">
        <v>1346</v>
      </c>
      <c r="N91">
        <v>1009</v>
      </c>
      <c r="O91" t="s">
        <v>392</v>
      </c>
      <c r="P91" t="s">
        <v>392</v>
      </c>
      <c r="Q91">
        <v>1</v>
      </c>
      <c r="X91">
        <v>0.03</v>
      </c>
      <c r="Y91">
        <v>58.53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0.03</v>
      </c>
      <c r="AH91">
        <v>2</v>
      </c>
      <c r="AI91">
        <v>89847785</v>
      </c>
      <c r="AJ91">
        <v>89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ROW(Source!A39)</f>
        <v>39</v>
      </c>
      <c r="B92">
        <v>89847797</v>
      </c>
      <c r="C92">
        <v>89847779</v>
      </c>
      <c r="D92">
        <v>86259052</v>
      </c>
      <c r="E92">
        <v>1</v>
      </c>
      <c r="F92">
        <v>1</v>
      </c>
      <c r="G92">
        <v>1</v>
      </c>
      <c r="H92">
        <v>3</v>
      </c>
      <c r="I92" t="s">
        <v>396</v>
      </c>
      <c r="J92" t="s">
        <v>397</v>
      </c>
      <c r="K92" t="s">
        <v>398</v>
      </c>
      <c r="L92">
        <v>1346</v>
      </c>
      <c r="N92">
        <v>1009</v>
      </c>
      <c r="O92" t="s">
        <v>392</v>
      </c>
      <c r="P92" t="s">
        <v>392</v>
      </c>
      <c r="Q92">
        <v>1</v>
      </c>
      <c r="X92">
        <v>0</v>
      </c>
      <c r="Y92">
        <v>174.93</v>
      </c>
      <c r="Z92">
        <v>0</v>
      </c>
      <c r="AA92">
        <v>0</v>
      </c>
      <c r="AB92">
        <v>0</v>
      </c>
      <c r="AC92">
        <v>1</v>
      </c>
      <c r="AD92">
        <v>0</v>
      </c>
      <c r="AE92">
        <v>0</v>
      </c>
      <c r="AF92" t="s">
        <v>3</v>
      </c>
      <c r="AG92">
        <v>0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ROW(Source!A39)</f>
        <v>39</v>
      </c>
      <c r="B93">
        <v>89847798</v>
      </c>
      <c r="C93">
        <v>89847779</v>
      </c>
      <c r="D93">
        <v>86260179</v>
      </c>
      <c r="E93">
        <v>1</v>
      </c>
      <c r="F93">
        <v>1</v>
      </c>
      <c r="G93">
        <v>1</v>
      </c>
      <c r="H93">
        <v>3</v>
      </c>
      <c r="I93" t="s">
        <v>399</v>
      </c>
      <c r="J93" t="s">
        <v>400</v>
      </c>
      <c r="K93" t="s">
        <v>401</v>
      </c>
      <c r="L93">
        <v>1346</v>
      </c>
      <c r="N93">
        <v>1009</v>
      </c>
      <c r="O93" t="s">
        <v>392</v>
      </c>
      <c r="P93" t="s">
        <v>392</v>
      </c>
      <c r="Q93">
        <v>1</v>
      </c>
      <c r="X93">
        <v>0.02</v>
      </c>
      <c r="Y93">
        <v>56.11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0.02</v>
      </c>
      <c r="AH93">
        <v>2</v>
      </c>
      <c r="AI93">
        <v>89847786</v>
      </c>
      <c r="AJ93">
        <v>90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ROW(Source!A39)</f>
        <v>39</v>
      </c>
      <c r="B94">
        <v>89847799</v>
      </c>
      <c r="C94">
        <v>89847779</v>
      </c>
      <c r="D94">
        <v>86188558</v>
      </c>
      <c r="E94">
        <v>112</v>
      </c>
      <c r="F94">
        <v>1</v>
      </c>
      <c r="G94">
        <v>1</v>
      </c>
      <c r="H94">
        <v>3</v>
      </c>
      <c r="I94" t="s">
        <v>402</v>
      </c>
      <c r="J94" t="s">
        <v>3</v>
      </c>
      <c r="K94" t="s">
        <v>403</v>
      </c>
      <c r="L94">
        <v>1371</v>
      </c>
      <c r="N94">
        <v>1013</v>
      </c>
      <c r="O94" t="s">
        <v>30</v>
      </c>
      <c r="P94" t="s">
        <v>30</v>
      </c>
      <c r="Q94">
        <v>1</v>
      </c>
      <c r="X94">
        <v>0</v>
      </c>
      <c r="Y94">
        <v>0</v>
      </c>
      <c r="Z94">
        <v>0</v>
      </c>
      <c r="AA94">
        <v>0</v>
      </c>
      <c r="AB94">
        <v>0</v>
      </c>
      <c r="AC94">
        <v>1</v>
      </c>
      <c r="AD94">
        <v>0</v>
      </c>
      <c r="AE94">
        <v>0</v>
      </c>
      <c r="AF94" t="s">
        <v>3</v>
      </c>
      <c r="AG94">
        <v>0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ROW(Source!A39)</f>
        <v>39</v>
      </c>
      <c r="B95">
        <v>89847800</v>
      </c>
      <c r="C95">
        <v>89847779</v>
      </c>
      <c r="D95">
        <v>86189235</v>
      </c>
      <c r="E95">
        <v>112</v>
      </c>
      <c r="F95">
        <v>1</v>
      </c>
      <c r="G95">
        <v>1</v>
      </c>
      <c r="H95">
        <v>3</v>
      </c>
      <c r="I95" t="s">
        <v>404</v>
      </c>
      <c r="J95" t="s">
        <v>3</v>
      </c>
      <c r="K95" t="s">
        <v>405</v>
      </c>
      <c r="L95">
        <v>1348</v>
      </c>
      <c r="N95">
        <v>1009</v>
      </c>
      <c r="O95" t="s">
        <v>127</v>
      </c>
      <c r="P95" t="s">
        <v>127</v>
      </c>
      <c r="Q95">
        <v>1000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0</v>
      </c>
      <c r="AF95" t="s">
        <v>3</v>
      </c>
      <c r="AG95">
        <v>0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ROW(Source!A39)</f>
        <v>39</v>
      </c>
      <c r="B96">
        <v>89847801</v>
      </c>
      <c r="C96">
        <v>89847779</v>
      </c>
      <c r="D96">
        <v>86189374</v>
      </c>
      <c r="E96">
        <v>112</v>
      </c>
      <c r="F96">
        <v>1</v>
      </c>
      <c r="G96">
        <v>1</v>
      </c>
      <c r="H96">
        <v>3</v>
      </c>
      <c r="I96" t="s">
        <v>406</v>
      </c>
      <c r="J96" t="s">
        <v>3</v>
      </c>
      <c r="K96" t="s">
        <v>407</v>
      </c>
      <c r="L96">
        <v>1346</v>
      </c>
      <c r="N96">
        <v>1009</v>
      </c>
      <c r="O96" t="s">
        <v>392</v>
      </c>
      <c r="P96" t="s">
        <v>392</v>
      </c>
      <c r="Q96">
        <v>1</v>
      </c>
      <c r="X96">
        <v>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0</v>
      </c>
      <c r="AF96" t="s">
        <v>3</v>
      </c>
      <c r="AG96">
        <v>0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ROW(Source!A39)</f>
        <v>39</v>
      </c>
      <c r="B97">
        <v>89847802</v>
      </c>
      <c r="C97">
        <v>89847779</v>
      </c>
      <c r="D97">
        <v>86189687</v>
      </c>
      <c r="E97">
        <v>112</v>
      </c>
      <c r="F97">
        <v>1</v>
      </c>
      <c r="G97">
        <v>1</v>
      </c>
      <c r="H97">
        <v>3</v>
      </c>
      <c r="I97" t="s">
        <v>408</v>
      </c>
      <c r="J97" t="s">
        <v>3</v>
      </c>
      <c r="K97" t="s">
        <v>409</v>
      </c>
      <c r="L97">
        <v>1348</v>
      </c>
      <c r="N97">
        <v>1009</v>
      </c>
      <c r="O97" t="s">
        <v>127</v>
      </c>
      <c r="P97" t="s">
        <v>127</v>
      </c>
      <c r="Q97">
        <v>1000</v>
      </c>
      <c r="X97">
        <v>0</v>
      </c>
      <c r="Y97">
        <v>0</v>
      </c>
      <c r="Z97">
        <v>0</v>
      </c>
      <c r="AA97">
        <v>0</v>
      </c>
      <c r="AB97">
        <v>0</v>
      </c>
      <c r="AC97">
        <v>1</v>
      </c>
      <c r="AD97">
        <v>0</v>
      </c>
      <c r="AE97">
        <v>0</v>
      </c>
      <c r="AF97" t="s">
        <v>3</v>
      </c>
      <c r="AG97">
        <v>0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ROW(Source!A39)</f>
        <v>39</v>
      </c>
      <c r="B98">
        <v>89847803</v>
      </c>
      <c r="C98">
        <v>89847779</v>
      </c>
      <c r="D98">
        <v>86275523</v>
      </c>
      <c r="E98">
        <v>1</v>
      </c>
      <c r="F98">
        <v>1</v>
      </c>
      <c r="G98">
        <v>1</v>
      </c>
      <c r="H98">
        <v>3</v>
      </c>
      <c r="I98" t="s">
        <v>410</v>
      </c>
      <c r="J98" t="s">
        <v>411</v>
      </c>
      <c r="K98" t="s">
        <v>412</v>
      </c>
      <c r="L98">
        <v>1348</v>
      </c>
      <c r="N98">
        <v>1009</v>
      </c>
      <c r="O98" t="s">
        <v>127</v>
      </c>
      <c r="P98" t="s">
        <v>127</v>
      </c>
      <c r="Q98">
        <v>1000</v>
      </c>
      <c r="X98">
        <v>4.0000000000000002E-4</v>
      </c>
      <c r="Y98">
        <v>61265.39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4.0000000000000002E-4</v>
      </c>
      <c r="AH98">
        <v>2</v>
      </c>
      <c r="AI98">
        <v>89847787</v>
      </c>
      <c r="AJ98">
        <v>91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ROW(Source!A39)</f>
        <v>39</v>
      </c>
      <c r="B99">
        <v>89847804</v>
      </c>
      <c r="C99">
        <v>89847779</v>
      </c>
      <c r="D99">
        <v>86275551</v>
      </c>
      <c r="E99">
        <v>1</v>
      </c>
      <c r="F99">
        <v>1</v>
      </c>
      <c r="G99">
        <v>1</v>
      </c>
      <c r="H99">
        <v>3</v>
      </c>
      <c r="I99" t="s">
        <v>413</v>
      </c>
      <c r="J99" t="s">
        <v>414</v>
      </c>
      <c r="K99" t="s">
        <v>415</v>
      </c>
      <c r="L99">
        <v>1348</v>
      </c>
      <c r="N99">
        <v>1009</v>
      </c>
      <c r="O99" t="s">
        <v>127</v>
      </c>
      <c r="P99" t="s">
        <v>127</v>
      </c>
      <c r="Q99">
        <v>1000</v>
      </c>
      <c r="X99">
        <v>1E-4</v>
      </c>
      <c r="Y99">
        <v>80020.98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1E-4</v>
      </c>
      <c r="AH99">
        <v>2</v>
      </c>
      <c r="AI99">
        <v>89847788</v>
      </c>
      <c r="AJ99">
        <v>92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ROW(Source!A39)</f>
        <v>39</v>
      </c>
      <c r="B100">
        <v>89847805</v>
      </c>
      <c r="C100">
        <v>89847779</v>
      </c>
      <c r="D100">
        <v>86282904</v>
      </c>
      <c r="E100">
        <v>1</v>
      </c>
      <c r="F100">
        <v>1</v>
      </c>
      <c r="G100">
        <v>1</v>
      </c>
      <c r="H100">
        <v>3</v>
      </c>
      <c r="I100" t="s">
        <v>50</v>
      </c>
      <c r="J100" t="s">
        <v>53</v>
      </c>
      <c r="K100" t="s">
        <v>51</v>
      </c>
      <c r="L100">
        <v>1425</v>
      </c>
      <c r="N100">
        <v>1013</v>
      </c>
      <c r="O100" t="s">
        <v>52</v>
      </c>
      <c r="P100" t="s">
        <v>52</v>
      </c>
      <c r="Q100">
        <v>1</v>
      </c>
      <c r="X100">
        <v>0.06</v>
      </c>
      <c r="Y100">
        <v>1031.73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0.06</v>
      </c>
      <c r="AH100">
        <v>2</v>
      </c>
      <c r="AI100">
        <v>89847789</v>
      </c>
      <c r="AJ100">
        <v>93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ROW(Source!A39)</f>
        <v>39</v>
      </c>
      <c r="B101">
        <v>89847806</v>
      </c>
      <c r="C101">
        <v>89847779</v>
      </c>
      <c r="D101">
        <v>86191943</v>
      </c>
      <c r="E101">
        <v>112</v>
      </c>
      <c r="F101">
        <v>1</v>
      </c>
      <c r="G101">
        <v>1</v>
      </c>
      <c r="H101">
        <v>3</v>
      </c>
      <c r="I101" t="s">
        <v>416</v>
      </c>
      <c r="J101" t="s">
        <v>3</v>
      </c>
      <c r="K101" t="s">
        <v>417</v>
      </c>
      <c r="L101">
        <v>1371</v>
      </c>
      <c r="N101">
        <v>1013</v>
      </c>
      <c r="O101" t="s">
        <v>30</v>
      </c>
      <c r="P101" t="s">
        <v>30</v>
      </c>
      <c r="Q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0</v>
      </c>
      <c r="AF101" t="s">
        <v>3</v>
      </c>
      <c r="AG101">
        <v>0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ROW(Source!A39)</f>
        <v>39</v>
      </c>
      <c r="B102">
        <v>89847807</v>
      </c>
      <c r="C102">
        <v>89847779</v>
      </c>
      <c r="D102">
        <v>86191956</v>
      </c>
      <c r="E102">
        <v>112</v>
      </c>
      <c r="F102">
        <v>1</v>
      </c>
      <c r="G102">
        <v>1</v>
      </c>
      <c r="H102">
        <v>3</v>
      </c>
      <c r="I102" t="s">
        <v>422</v>
      </c>
      <c r="J102" t="s">
        <v>3</v>
      </c>
      <c r="K102" t="s">
        <v>423</v>
      </c>
      <c r="L102">
        <v>1346</v>
      </c>
      <c r="N102">
        <v>1009</v>
      </c>
      <c r="O102" t="s">
        <v>392</v>
      </c>
      <c r="P102" t="s">
        <v>392</v>
      </c>
      <c r="Q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 t="s">
        <v>3</v>
      </c>
      <c r="AG102">
        <v>0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ROW(Source!A39)</f>
        <v>39</v>
      </c>
      <c r="B103">
        <v>89847808</v>
      </c>
      <c r="C103">
        <v>89847779</v>
      </c>
      <c r="D103">
        <v>86191966</v>
      </c>
      <c r="E103">
        <v>112</v>
      </c>
      <c r="F103">
        <v>1</v>
      </c>
      <c r="G103">
        <v>1</v>
      </c>
      <c r="H103">
        <v>3</v>
      </c>
      <c r="I103" t="s">
        <v>424</v>
      </c>
      <c r="J103" t="s">
        <v>3</v>
      </c>
      <c r="K103" t="s">
        <v>423</v>
      </c>
      <c r="L103">
        <v>1346</v>
      </c>
      <c r="N103">
        <v>1009</v>
      </c>
      <c r="O103" t="s">
        <v>392</v>
      </c>
      <c r="P103" t="s">
        <v>392</v>
      </c>
      <c r="Q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 t="s">
        <v>3</v>
      </c>
      <c r="AG103">
        <v>0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ROW(Source!A39)</f>
        <v>39</v>
      </c>
      <c r="B104">
        <v>89847809</v>
      </c>
      <c r="C104">
        <v>89847779</v>
      </c>
      <c r="D104">
        <v>86191988</v>
      </c>
      <c r="E104">
        <v>112</v>
      </c>
      <c r="F104">
        <v>1</v>
      </c>
      <c r="G104">
        <v>1</v>
      </c>
      <c r="H104">
        <v>3</v>
      </c>
      <c r="I104" t="s">
        <v>418</v>
      </c>
      <c r="J104" t="s">
        <v>3</v>
      </c>
      <c r="K104" t="s">
        <v>419</v>
      </c>
      <c r="L104">
        <v>1371</v>
      </c>
      <c r="N104">
        <v>1013</v>
      </c>
      <c r="O104" t="s">
        <v>30</v>
      </c>
      <c r="P104" t="s">
        <v>30</v>
      </c>
      <c r="Q104">
        <v>1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0</v>
      </c>
      <c r="AF104" t="s">
        <v>3</v>
      </c>
      <c r="AG104">
        <v>0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ROW(Source!A39)</f>
        <v>39</v>
      </c>
      <c r="B105">
        <v>89847810</v>
      </c>
      <c r="C105">
        <v>89847779</v>
      </c>
      <c r="D105">
        <v>86191992</v>
      </c>
      <c r="E105">
        <v>112</v>
      </c>
      <c r="F105">
        <v>1</v>
      </c>
      <c r="G105">
        <v>1</v>
      </c>
      <c r="H105">
        <v>3</v>
      </c>
      <c r="I105" t="s">
        <v>420</v>
      </c>
      <c r="J105" t="s">
        <v>3</v>
      </c>
      <c r="K105" t="s">
        <v>421</v>
      </c>
      <c r="L105">
        <v>1371</v>
      </c>
      <c r="N105">
        <v>1013</v>
      </c>
      <c r="O105" t="s">
        <v>30</v>
      </c>
      <c r="P105" t="s">
        <v>30</v>
      </c>
      <c r="Q105">
        <v>1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0</v>
      </c>
      <c r="AF105" t="s">
        <v>3</v>
      </c>
      <c r="AG105">
        <v>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ROW(Source!A41)</f>
        <v>41</v>
      </c>
      <c r="B106">
        <v>89847826</v>
      </c>
      <c r="C106">
        <v>89847812</v>
      </c>
      <c r="D106">
        <v>86187212</v>
      </c>
      <c r="E106">
        <v>112</v>
      </c>
      <c r="F106">
        <v>1</v>
      </c>
      <c r="G106">
        <v>1</v>
      </c>
      <c r="H106">
        <v>1</v>
      </c>
      <c r="I106" t="s">
        <v>453</v>
      </c>
      <c r="J106" t="s">
        <v>3</v>
      </c>
      <c r="K106" t="s">
        <v>454</v>
      </c>
      <c r="L106">
        <v>1369</v>
      </c>
      <c r="N106">
        <v>1013</v>
      </c>
      <c r="O106" t="s">
        <v>455</v>
      </c>
      <c r="P106" t="s">
        <v>455</v>
      </c>
      <c r="Q106">
        <v>1</v>
      </c>
      <c r="X106">
        <v>0.99</v>
      </c>
      <c r="Y106">
        <v>0</v>
      </c>
      <c r="Z106">
        <v>0</v>
      </c>
      <c r="AA106">
        <v>0</v>
      </c>
      <c r="AB106">
        <v>404.65</v>
      </c>
      <c r="AC106">
        <v>0</v>
      </c>
      <c r="AD106">
        <v>1</v>
      </c>
      <c r="AE106">
        <v>1</v>
      </c>
      <c r="AF106" t="s">
        <v>3</v>
      </c>
      <c r="AG106">
        <v>0.99</v>
      </c>
      <c r="AH106">
        <v>2</v>
      </c>
      <c r="AI106">
        <v>89847813</v>
      </c>
      <c r="AJ106">
        <v>95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ROW(Source!A41)</f>
        <v>41</v>
      </c>
      <c r="B107">
        <v>89847827</v>
      </c>
      <c r="C107">
        <v>89847812</v>
      </c>
      <c r="D107">
        <v>86187214</v>
      </c>
      <c r="E107">
        <v>112</v>
      </c>
      <c r="F107">
        <v>1</v>
      </c>
      <c r="G107">
        <v>1</v>
      </c>
      <c r="H107">
        <v>1</v>
      </c>
      <c r="I107" t="s">
        <v>456</v>
      </c>
      <c r="J107" t="s">
        <v>3</v>
      </c>
      <c r="K107" t="s">
        <v>457</v>
      </c>
      <c r="L107">
        <v>1369</v>
      </c>
      <c r="N107">
        <v>1013</v>
      </c>
      <c r="O107" t="s">
        <v>455</v>
      </c>
      <c r="P107" t="s">
        <v>455</v>
      </c>
      <c r="Q107">
        <v>1</v>
      </c>
      <c r="X107">
        <v>47.29</v>
      </c>
      <c r="Y107">
        <v>0</v>
      </c>
      <c r="Z107">
        <v>0</v>
      </c>
      <c r="AA107">
        <v>0</v>
      </c>
      <c r="AB107">
        <v>441.78</v>
      </c>
      <c r="AC107">
        <v>0</v>
      </c>
      <c r="AD107">
        <v>1</v>
      </c>
      <c r="AE107">
        <v>1</v>
      </c>
      <c r="AF107" t="s">
        <v>3</v>
      </c>
      <c r="AG107">
        <v>47.29</v>
      </c>
      <c r="AH107">
        <v>2</v>
      </c>
      <c r="AI107">
        <v>89847814</v>
      </c>
      <c r="AJ107">
        <v>96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ROW(Source!A41)</f>
        <v>41</v>
      </c>
      <c r="B108">
        <v>89847828</v>
      </c>
      <c r="C108">
        <v>89847812</v>
      </c>
      <c r="D108">
        <v>86187220</v>
      </c>
      <c r="E108">
        <v>112</v>
      </c>
      <c r="F108">
        <v>1</v>
      </c>
      <c r="G108">
        <v>1</v>
      </c>
      <c r="H108">
        <v>1</v>
      </c>
      <c r="I108" t="s">
        <v>458</v>
      </c>
      <c r="J108" t="s">
        <v>3</v>
      </c>
      <c r="K108" t="s">
        <v>459</v>
      </c>
      <c r="L108">
        <v>1369</v>
      </c>
      <c r="N108">
        <v>1013</v>
      </c>
      <c r="O108" t="s">
        <v>455</v>
      </c>
      <c r="P108" t="s">
        <v>455</v>
      </c>
      <c r="Q108">
        <v>1</v>
      </c>
      <c r="X108">
        <v>23.42</v>
      </c>
      <c r="Y108">
        <v>0</v>
      </c>
      <c r="Z108">
        <v>0</v>
      </c>
      <c r="AA108">
        <v>0</v>
      </c>
      <c r="AB108">
        <v>497.46</v>
      </c>
      <c r="AC108">
        <v>0</v>
      </c>
      <c r="AD108">
        <v>1</v>
      </c>
      <c r="AE108">
        <v>1</v>
      </c>
      <c r="AF108" t="s">
        <v>3</v>
      </c>
      <c r="AG108">
        <v>23.42</v>
      </c>
      <c r="AH108">
        <v>2</v>
      </c>
      <c r="AI108">
        <v>89847815</v>
      </c>
      <c r="AJ108">
        <v>97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ROW(Source!A41)</f>
        <v>41</v>
      </c>
      <c r="B109">
        <v>89847829</v>
      </c>
      <c r="C109">
        <v>89847812</v>
      </c>
      <c r="D109">
        <v>86187222</v>
      </c>
      <c r="E109">
        <v>112</v>
      </c>
      <c r="F109">
        <v>1</v>
      </c>
      <c r="G109">
        <v>1</v>
      </c>
      <c r="H109">
        <v>1</v>
      </c>
      <c r="I109" t="s">
        <v>460</v>
      </c>
      <c r="J109" t="s">
        <v>3</v>
      </c>
      <c r="K109" t="s">
        <v>461</v>
      </c>
      <c r="L109">
        <v>1369</v>
      </c>
      <c r="N109">
        <v>1013</v>
      </c>
      <c r="O109" t="s">
        <v>455</v>
      </c>
      <c r="P109" t="s">
        <v>455</v>
      </c>
      <c r="Q109">
        <v>1</v>
      </c>
      <c r="X109">
        <v>23.42</v>
      </c>
      <c r="Y109">
        <v>0</v>
      </c>
      <c r="Z109">
        <v>0</v>
      </c>
      <c r="AA109">
        <v>0</v>
      </c>
      <c r="AB109">
        <v>571.71</v>
      </c>
      <c r="AC109">
        <v>0</v>
      </c>
      <c r="AD109">
        <v>1</v>
      </c>
      <c r="AE109">
        <v>1</v>
      </c>
      <c r="AF109" t="s">
        <v>3</v>
      </c>
      <c r="AG109">
        <v>23.42</v>
      </c>
      <c r="AH109">
        <v>2</v>
      </c>
      <c r="AI109">
        <v>89847816</v>
      </c>
      <c r="AJ109">
        <v>98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ROW(Source!A41)</f>
        <v>41</v>
      </c>
      <c r="B110">
        <v>89847830</v>
      </c>
      <c r="C110">
        <v>89847812</v>
      </c>
      <c r="D110">
        <v>86187254</v>
      </c>
      <c r="E110">
        <v>112</v>
      </c>
      <c r="F110">
        <v>1</v>
      </c>
      <c r="G110">
        <v>1</v>
      </c>
      <c r="H110">
        <v>1</v>
      </c>
      <c r="I110" t="s">
        <v>366</v>
      </c>
      <c r="J110" t="s">
        <v>3</v>
      </c>
      <c r="K110" t="s">
        <v>367</v>
      </c>
      <c r="L110">
        <v>1191</v>
      </c>
      <c r="N110">
        <v>1013</v>
      </c>
      <c r="O110" t="s">
        <v>365</v>
      </c>
      <c r="P110" t="s">
        <v>365</v>
      </c>
      <c r="Q110">
        <v>1</v>
      </c>
      <c r="X110">
        <v>24.89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3</v>
      </c>
      <c r="AG110">
        <v>24.89</v>
      </c>
      <c r="AH110">
        <v>2</v>
      </c>
      <c r="AI110">
        <v>89847817</v>
      </c>
      <c r="AJ110">
        <v>99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ROW(Source!A41)</f>
        <v>41</v>
      </c>
      <c r="B111">
        <v>89847831</v>
      </c>
      <c r="C111">
        <v>89847812</v>
      </c>
      <c r="D111">
        <v>86304401</v>
      </c>
      <c r="E111">
        <v>1</v>
      </c>
      <c r="F111">
        <v>1</v>
      </c>
      <c r="G111">
        <v>1</v>
      </c>
      <c r="H111">
        <v>2</v>
      </c>
      <c r="I111" t="s">
        <v>368</v>
      </c>
      <c r="J111" t="s">
        <v>369</v>
      </c>
      <c r="K111" t="s">
        <v>370</v>
      </c>
      <c r="L111">
        <v>1368</v>
      </c>
      <c r="N111">
        <v>1011</v>
      </c>
      <c r="O111" t="s">
        <v>371</v>
      </c>
      <c r="P111" t="s">
        <v>371</v>
      </c>
      <c r="Q111">
        <v>1</v>
      </c>
      <c r="X111">
        <v>0.75</v>
      </c>
      <c r="Y111">
        <v>0</v>
      </c>
      <c r="Z111">
        <v>1552.12</v>
      </c>
      <c r="AA111">
        <v>668.23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0.75</v>
      </c>
      <c r="AH111">
        <v>2</v>
      </c>
      <c r="AI111">
        <v>89847818</v>
      </c>
      <c r="AJ111">
        <v>100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ROW(Source!A41)</f>
        <v>41</v>
      </c>
      <c r="B112">
        <v>89847832</v>
      </c>
      <c r="C112">
        <v>89847812</v>
      </c>
      <c r="D112">
        <v>86304535</v>
      </c>
      <c r="E112">
        <v>1</v>
      </c>
      <c r="F112">
        <v>1</v>
      </c>
      <c r="G112">
        <v>1</v>
      </c>
      <c r="H112">
        <v>2</v>
      </c>
      <c r="I112" t="s">
        <v>462</v>
      </c>
      <c r="J112" t="s">
        <v>463</v>
      </c>
      <c r="K112" t="s">
        <v>464</v>
      </c>
      <c r="L112">
        <v>1368</v>
      </c>
      <c r="N112">
        <v>1011</v>
      </c>
      <c r="O112" t="s">
        <v>371</v>
      </c>
      <c r="P112" t="s">
        <v>371</v>
      </c>
      <c r="Q112">
        <v>1</v>
      </c>
      <c r="X112">
        <v>0.81</v>
      </c>
      <c r="Y112">
        <v>0</v>
      </c>
      <c r="Z112">
        <v>11.45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0.81</v>
      </c>
      <c r="AH112">
        <v>2</v>
      </c>
      <c r="AI112">
        <v>89847819</v>
      </c>
      <c r="AJ112">
        <v>101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ROW(Source!A41)</f>
        <v>41</v>
      </c>
      <c r="B113">
        <v>89847833</v>
      </c>
      <c r="C113">
        <v>89847812</v>
      </c>
      <c r="D113">
        <v>86304574</v>
      </c>
      <c r="E113">
        <v>1</v>
      </c>
      <c r="F113">
        <v>1</v>
      </c>
      <c r="G113">
        <v>1</v>
      </c>
      <c r="H113">
        <v>2</v>
      </c>
      <c r="I113" t="s">
        <v>465</v>
      </c>
      <c r="J113" t="s">
        <v>466</v>
      </c>
      <c r="K113" t="s">
        <v>467</v>
      </c>
      <c r="L113">
        <v>1368</v>
      </c>
      <c r="N113">
        <v>1011</v>
      </c>
      <c r="O113" t="s">
        <v>371</v>
      </c>
      <c r="P113" t="s">
        <v>371</v>
      </c>
      <c r="Q113">
        <v>1</v>
      </c>
      <c r="X113">
        <v>22.74</v>
      </c>
      <c r="Y113">
        <v>0</v>
      </c>
      <c r="Z113">
        <v>346.73</v>
      </c>
      <c r="AA113">
        <v>490.51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22.74</v>
      </c>
      <c r="AH113">
        <v>2</v>
      </c>
      <c r="AI113">
        <v>89847820</v>
      </c>
      <c r="AJ113">
        <v>102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ROW(Source!A41)</f>
        <v>41</v>
      </c>
      <c r="B114">
        <v>89847834</v>
      </c>
      <c r="C114">
        <v>89847812</v>
      </c>
      <c r="D114">
        <v>86305286</v>
      </c>
      <c r="E114">
        <v>1</v>
      </c>
      <c r="F114">
        <v>1</v>
      </c>
      <c r="G114">
        <v>1</v>
      </c>
      <c r="H114">
        <v>2</v>
      </c>
      <c r="I114" t="s">
        <v>386</v>
      </c>
      <c r="J114" t="s">
        <v>387</v>
      </c>
      <c r="K114" t="s">
        <v>388</v>
      </c>
      <c r="L114">
        <v>1368</v>
      </c>
      <c r="N114">
        <v>1011</v>
      </c>
      <c r="O114" t="s">
        <v>371</v>
      </c>
      <c r="P114" t="s">
        <v>371</v>
      </c>
      <c r="Q114">
        <v>1</v>
      </c>
      <c r="X114">
        <v>0.59</v>
      </c>
      <c r="Y114">
        <v>0</v>
      </c>
      <c r="Z114">
        <v>477.92</v>
      </c>
      <c r="AA114">
        <v>490.51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0.59</v>
      </c>
      <c r="AH114">
        <v>2</v>
      </c>
      <c r="AI114">
        <v>89847821</v>
      </c>
      <c r="AJ114">
        <v>103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ROW(Source!A41)</f>
        <v>41</v>
      </c>
      <c r="B115">
        <v>89847835</v>
      </c>
      <c r="C115">
        <v>89847812</v>
      </c>
      <c r="D115">
        <v>86305480</v>
      </c>
      <c r="E115">
        <v>1</v>
      </c>
      <c r="F115">
        <v>1</v>
      </c>
      <c r="G115">
        <v>1</v>
      </c>
      <c r="H115">
        <v>2</v>
      </c>
      <c r="I115" t="s">
        <v>468</v>
      </c>
      <c r="J115" t="s">
        <v>469</v>
      </c>
      <c r="K115" t="s">
        <v>470</v>
      </c>
      <c r="L115">
        <v>1368</v>
      </c>
      <c r="N115">
        <v>1011</v>
      </c>
      <c r="O115" t="s">
        <v>371</v>
      </c>
      <c r="P115" t="s">
        <v>371</v>
      </c>
      <c r="Q115">
        <v>1</v>
      </c>
      <c r="X115">
        <v>0.81</v>
      </c>
      <c r="Y115">
        <v>0</v>
      </c>
      <c r="Z115">
        <v>170.23</v>
      </c>
      <c r="AA115">
        <v>497.46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0.81</v>
      </c>
      <c r="AH115">
        <v>2</v>
      </c>
      <c r="AI115">
        <v>89847822</v>
      </c>
      <c r="AJ115">
        <v>104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ROW(Source!A41)</f>
        <v>41</v>
      </c>
      <c r="B116">
        <v>89847836</v>
      </c>
      <c r="C116">
        <v>89847812</v>
      </c>
      <c r="D116">
        <v>86191742</v>
      </c>
      <c r="E116">
        <v>112</v>
      </c>
      <c r="F116">
        <v>1</v>
      </c>
      <c r="G116">
        <v>1</v>
      </c>
      <c r="H116">
        <v>3</v>
      </c>
      <c r="I116" t="s">
        <v>471</v>
      </c>
      <c r="J116" t="s">
        <v>3</v>
      </c>
      <c r="K116" t="s">
        <v>472</v>
      </c>
      <c r="L116">
        <v>1371</v>
      </c>
      <c r="N116">
        <v>1013</v>
      </c>
      <c r="O116" t="s">
        <v>30</v>
      </c>
      <c r="P116" t="s">
        <v>30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 t="s">
        <v>3</v>
      </c>
      <c r="AG116">
        <v>0</v>
      </c>
      <c r="AH116">
        <v>2</v>
      </c>
      <c r="AI116">
        <v>89847823</v>
      </c>
      <c r="AJ116">
        <v>105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ROW(Source!A41)</f>
        <v>41</v>
      </c>
      <c r="B117">
        <v>89847837</v>
      </c>
      <c r="C117">
        <v>89847812</v>
      </c>
      <c r="D117">
        <v>86191750</v>
      </c>
      <c r="E117">
        <v>112</v>
      </c>
      <c r="F117">
        <v>1</v>
      </c>
      <c r="G117">
        <v>1</v>
      </c>
      <c r="H117">
        <v>3</v>
      </c>
      <c r="I117" t="s">
        <v>473</v>
      </c>
      <c r="J117" t="s">
        <v>3</v>
      </c>
      <c r="K117" t="s">
        <v>474</v>
      </c>
      <c r="L117">
        <v>1371</v>
      </c>
      <c r="N117">
        <v>1013</v>
      </c>
      <c r="O117" t="s">
        <v>30</v>
      </c>
      <c r="P117" t="s">
        <v>30</v>
      </c>
      <c r="Q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3</v>
      </c>
      <c r="AG117">
        <v>0</v>
      </c>
      <c r="AH117">
        <v>2</v>
      </c>
      <c r="AI117">
        <v>89847824</v>
      </c>
      <c r="AJ117">
        <v>106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ROW(Source!A41)</f>
        <v>41</v>
      </c>
      <c r="B118">
        <v>89847838</v>
      </c>
      <c r="C118">
        <v>89847812</v>
      </c>
      <c r="D118">
        <v>86191907</v>
      </c>
      <c r="E118">
        <v>112</v>
      </c>
      <c r="F118">
        <v>1</v>
      </c>
      <c r="G118">
        <v>1</v>
      </c>
      <c r="H118">
        <v>3</v>
      </c>
      <c r="I118" t="s">
        <v>475</v>
      </c>
      <c r="J118" t="s">
        <v>3</v>
      </c>
      <c r="K118" t="s">
        <v>476</v>
      </c>
      <c r="L118">
        <v>1477</v>
      </c>
      <c r="N118">
        <v>1013</v>
      </c>
      <c r="O118" t="s">
        <v>84</v>
      </c>
      <c r="P118" t="s">
        <v>86</v>
      </c>
      <c r="Q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0</v>
      </c>
      <c r="AE118">
        <v>0</v>
      </c>
      <c r="AF118" t="s">
        <v>3</v>
      </c>
      <c r="AG118">
        <v>0</v>
      </c>
      <c r="AH118">
        <v>2</v>
      </c>
      <c r="AI118">
        <v>89847825</v>
      </c>
      <c r="AJ118">
        <v>107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ROW(Source!A42)</f>
        <v>42</v>
      </c>
      <c r="B119">
        <v>89847847</v>
      </c>
      <c r="C119">
        <v>89847839</v>
      </c>
      <c r="D119">
        <v>82998235</v>
      </c>
      <c r="E119">
        <v>111</v>
      </c>
      <c r="F119">
        <v>1</v>
      </c>
      <c r="G119">
        <v>1</v>
      </c>
      <c r="H119">
        <v>1</v>
      </c>
      <c r="I119" t="s">
        <v>456</v>
      </c>
      <c r="J119" t="s">
        <v>3</v>
      </c>
      <c r="K119" t="s">
        <v>457</v>
      </c>
      <c r="L119">
        <v>1369</v>
      </c>
      <c r="N119">
        <v>1013</v>
      </c>
      <c r="O119" t="s">
        <v>455</v>
      </c>
      <c r="P119" t="s">
        <v>455</v>
      </c>
      <c r="Q119">
        <v>1</v>
      </c>
      <c r="X119">
        <v>0.91</v>
      </c>
      <c r="Y119">
        <v>0</v>
      </c>
      <c r="Z119">
        <v>0</v>
      </c>
      <c r="AA119">
        <v>0</v>
      </c>
      <c r="AB119">
        <v>441.78</v>
      </c>
      <c r="AC119">
        <v>0</v>
      </c>
      <c r="AD119">
        <v>1</v>
      </c>
      <c r="AE119">
        <v>1</v>
      </c>
      <c r="AF119" t="s">
        <v>3</v>
      </c>
      <c r="AG119">
        <v>0.91</v>
      </c>
      <c r="AH119">
        <v>2</v>
      </c>
      <c r="AI119">
        <v>89847840</v>
      </c>
      <c r="AJ119">
        <v>108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ROW(Source!A42)</f>
        <v>42</v>
      </c>
      <c r="B120">
        <v>89847848</v>
      </c>
      <c r="C120">
        <v>89847839</v>
      </c>
      <c r="D120">
        <v>82998241</v>
      </c>
      <c r="E120">
        <v>111</v>
      </c>
      <c r="F120">
        <v>1</v>
      </c>
      <c r="G120">
        <v>1</v>
      </c>
      <c r="H120">
        <v>1</v>
      </c>
      <c r="I120" t="s">
        <v>458</v>
      </c>
      <c r="J120" t="s">
        <v>3</v>
      </c>
      <c r="K120" t="s">
        <v>459</v>
      </c>
      <c r="L120">
        <v>1369</v>
      </c>
      <c r="N120">
        <v>1013</v>
      </c>
      <c r="O120" t="s">
        <v>455</v>
      </c>
      <c r="P120" t="s">
        <v>455</v>
      </c>
      <c r="Q120">
        <v>1</v>
      </c>
      <c r="X120">
        <v>0.45</v>
      </c>
      <c r="Y120">
        <v>0</v>
      </c>
      <c r="Z120">
        <v>0</v>
      </c>
      <c r="AA120">
        <v>0</v>
      </c>
      <c r="AB120">
        <v>497.46</v>
      </c>
      <c r="AC120">
        <v>0</v>
      </c>
      <c r="AD120">
        <v>1</v>
      </c>
      <c r="AE120">
        <v>1</v>
      </c>
      <c r="AF120" t="s">
        <v>3</v>
      </c>
      <c r="AG120">
        <v>0.45</v>
      </c>
      <c r="AH120">
        <v>2</v>
      </c>
      <c r="AI120">
        <v>89847841</v>
      </c>
      <c r="AJ120">
        <v>109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ROW(Source!A42)</f>
        <v>42</v>
      </c>
      <c r="B121">
        <v>89847849</v>
      </c>
      <c r="C121">
        <v>89847839</v>
      </c>
      <c r="D121">
        <v>82998243</v>
      </c>
      <c r="E121">
        <v>111</v>
      </c>
      <c r="F121">
        <v>1</v>
      </c>
      <c r="G121">
        <v>1</v>
      </c>
      <c r="H121">
        <v>1</v>
      </c>
      <c r="I121" t="s">
        <v>460</v>
      </c>
      <c r="J121" t="s">
        <v>3</v>
      </c>
      <c r="K121" t="s">
        <v>461</v>
      </c>
      <c r="L121">
        <v>1369</v>
      </c>
      <c r="N121">
        <v>1013</v>
      </c>
      <c r="O121" t="s">
        <v>455</v>
      </c>
      <c r="P121" t="s">
        <v>455</v>
      </c>
      <c r="Q121">
        <v>1</v>
      </c>
      <c r="X121">
        <v>0.45</v>
      </c>
      <c r="Y121">
        <v>0</v>
      </c>
      <c r="Z121">
        <v>0</v>
      </c>
      <c r="AA121">
        <v>0</v>
      </c>
      <c r="AB121">
        <v>571.71</v>
      </c>
      <c r="AC121">
        <v>0</v>
      </c>
      <c r="AD121">
        <v>1</v>
      </c>
      <c r="AE121">
        <v>1</v>
      </c>
      <c r="AF121" t="s">
        <v>3</v>
      </c>
      <c r="AG121">
        <v>0.45</v>
      </c>
      <c r="AH121">
        <v>2</v>
      </c>
      <c r="AI121">
        <v>89847842</v>
      </c>
      <c r="AJ121">
        <v>110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ROW(Source!A42)</f>
        <v>42</v>
      </c>
      <c r="B122">
        <v>89847850</v>
      </c>
      <c r="C122">
        <v>89847839</v>
      </c>
      <c r="D122">
        <v>82998275</v>
      </c>
      <c r="E122">
        <v>111</v>
      </c>
      <c r="F122">
        <v>1</v>
      </c>
      <c r="G122">
        <v>1</v>
      </c>
      <c r="H122">
        <v>1</v>
      </c>
      <c r="I122" t="s">
        <v>366</v>
      </c>
      <c r="J122" t="s">
        <v>3</v>
      </c>
      <c r="K122" t="s">
        <v>367</v>
      </c>
      <c r="L122">
        <v>1191</v>
      </c>
      <c r="N122">
        <v>1013</v>
      </c>
      <c r="O122" t="s">
        <v>365</v>
      </c>
      <c r="P122" t="s">
        <v>365</v>
      </c>
      <c r="Q122">
        <v>1</v>
      </c>
      <c r="X122">
        <v>0.44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3</v>
      </c>
      <c r="AG122">
        <v>0.44</v>
      </c>
      <c r="AH122">
        <v>2</v>
      </c>
      <c r="AI122">
        <v>89847843</v>
      </c>
      <c r="AJ122">
        <v>111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ROW(Source!A42)</f>
        <v>42</v>
      </c>
      <c r="B123">
        <v>89847851</v>
      </c>
      <c r="C123">
        <v>89847839</v>
      </c>
      <c r="D123">
        <v>83118948</v>
      </c>
      <c r="E123">
        <v>1</v>
      </c>
      <c r="F123">
        <v>1</v>
      </c>
      <c r="G123">
        <v>1</v>
      </c>
      <c r="H123">
        <v>2</v>
      </c>
      <c r="I123" t="s">
        <v>465</v>
      </c>
      <c r="J123" t="s">
        <v>466</v>
      </c>
      <c r="K123" t="s">
        <v>467</v>
      </c>
      <c r="L123">
        <v>1368</v>
      </c>
      <c r="N123">
        <v>1011</v>
      </c>
      <c r="O123" t="s">
        <v>371</v>
      </c>
      <c r="P123" t="s">
        <v>371</v>
      </c>
      <c r="Q123">
        <v>1</v>
      </c>
      <c r="X123">
        <v>0.44</v>
      </c>
      <c r="Y123">
        <v>0</v>
      </c>
      <c r="Z123">
        <v>346.73</v>
      </c>
      <c r="AA123">
        <v>476.46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0.44</v>
      </c>
      <c r="AH123">
        <v>2</v>
      </c>
      <c r="AI123">
        <v>89847844</v>
      </c>
      <c r="AJ123">
        <v>112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ROW(Source!A42)</f>
        <v>42</v>
      </c>
      <c r="B124">
        <v>89847852</v>
      </c>
      <c r="C124">
        <v>89847839</v>
      </c>
      <c r="D124">
        <v>83002737</v>
      </c>
      <c r="E124">
        <v>111</v>
      </c>
      <c r="F124">
        <v>1</v>
      </c>
      <c r="G124">
        <v>1</v>
      </c>
      <c r="H124">
        <v>3</v>
      </c>
      <c r="I124" t="s">
        <v>471</v>
      </c>
      <c r="J124" t="s">
        <v>3</v>
      </c>
      <c r="K124" t="s">
        <v>472</v>
      </c>
      <c r="L124">
        <v>1371</v>
      </c>
      <c r="N124">
        <v>1013</v>
      </c>
      <c r="O124" t="s">
        <v>30</v>
      </c>
      <c r="P124" t="s">
        <v>30</v>
      </c>
      <c r="Q124">
        <v>1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1</v>
      </c>
      <c r="AD124">
        <v>0</v>
      </c>
      <c r="AE124">
        <v>0</v>
      </c>
      <c r="AF124" t="s">
        <v>3</v>
      </c>
      <c r="AG124">
        <v>0</v>
      </c>
      <c r="AH124">
        <v>2</v>
      </c>
      <c r="AI124">
        <v>89847845</v>
      </c>
      <c r="AJ124">
        <v>113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ROW(Source!A42)</f>
        <v>42</v>
      </c>
      <c r="B125">
        <v>89847853</v>
      </c>
      <c r="C125">
        <v>89847839</v>
      </c>
      <c r="D125">
        <v>83002745</v>
      </c>
      <c r="E125">
        <v>111</v>
      </c>
      <c r="F125">
        <v>1</v>
      </c>
      <c r="G125">
        <v>1</v>
      </c>
      <c r="H125">
        <v>3</v>
      </c>
      <c r="I125" t="s">
        <v>473</v>
      </c>
      <c r="J125" t="s">
        <v>3</v>
      </c>
      <c r="K125" t="s">
        <v>474</v>
      </c>
      <c r="L125">
        <v>1371</v>
      </c>
      <c r="N125">
        <v>1013</v>
      </c>
      <c r="O125" t="s">
        <v>30</v>
      </c>
      <c r="P125" t="s">
        <v>30</v>
      </c>
      <c r="Q125">
        <v>1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1</v>
      </c>
      <c r="AD125">
        <v>0</v>
      </c>
      <c r="AE125">
        <v>0</v>
      </c>
      <c r="AF125" t="s">
        <v>3</v>
      </c>
      <c r="AG125">
        <v>0</v>
      </c>
      <c r="AH125">
        <v>2</v>
      </c>
      <c r="AI125">
        <v>89847846</v>
      </c>
      <c r="AJ125">
        <v>114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ROW(Source!A43)</f>
        <v>43</v>
      </c>
      <c r="B126">
        <v>89847864</v>
      </c>
      <c r="C126">
        <v>89847854</v>
      </c>
      <c r="D126">
        <v>86187044</v>
      </c>
      <c r="E126">
        <v>112</v>
      </c>
      <c r="F126">
        <v>1</v>
      </c>
      <c r="G126">
        <v>1</v>
      </c>
      <c r="H126">
        <v>1</v>
      </c>
      <c r="I126" t="s">
        <v>477</v>
      </c>
      <c r="J126" t="s">
        <v>3</v>
      </c>
      <c r="K126" t="s">
        <v>478</v>
      </c>
      <c r="L126">
        <v>1191</v>
      </c>
      <c r="N126">
        <v>1013</v>
      </c>
      <c r="O126" t="s">
        <v>365</v>
      </c>
      <c r="P126" t="s">
        <v>365</v>
      </c>
      <c r="Q126">
        <v>1</v>
      </c>
      <c r="X126">
        <v>41.2</v>
      </c>
      <c r="Y126">
        <v>0</v>
      </c>
      <c r="Z126">
        <v>0</v>
      </c>
      <c r="AA126">
        <v>0</v>
      </c>
      <c r="AB126">
        <v>497.46</v>
      </c>
      <c r="AC126">
        <v>0</v>
      </c>
      <c r="AD126">
        <v>1</v>
      </c>
      <c r="AE126">
        <v>1</v>
      </c>
      <c r="AF126" t="s">
        <v>3</v>
      </c>
      <c r="AG126">
        <v>41.2</v>
      </c>
      <c r="AH126">
        <v>2</v>
      </c>
      <c r="AI126">
        <v>89847855</v>
      </c>
      <c r="AJ126">
        <v>115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ROW(Source!A43)</f>
        <v>43</v>
      </c>
      <c r="B127">
        <v>89847865</v>
      </c>
      <c r="C127">
        <v>89847854</v>
      </c>
      <c r="D127">
        <v>86187254</v>
      </c>
      <c r="E127">
        <v>112</v>
      </c>
      <c r="F127">
        <v>1</v>
      </c>
      <c r="G127">
        <v>1</v>
      </c>
      <c r="H127">
        <v>1</v>
      </c>
      <c r="I127" t="s">
        <v>366</v>
      </c>
      <c r="J127" t="s">
        <v>3</v>
      </c>
      <c r="K127" t="s">
        <v>367</v>
      </c>
      <c r="L127">
        <v>1191</v>
      </c>
      <c r="N127">
        <v>1013</v>
      </c>
      <c r="O127" t="s">
        <v>365</v>
      </c>
      <c r="P127" t="s">
        <v>365</v>
      </c>
      <c r="Q127">
        <v>1</v>
      </c>
      <c r="X127">
        <v>0.2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2</v>
      </c>
      <c r="AF127" t="s">
        <v>3</v>
      </c>
      <c r="AG127">
        <v>0.2</v>
      </c>
      <c r="AH127">
        <v>2</v>
      </c>
      <c r="AI127">
        <v>89847856</v>
      </c>
      <c r="AJ127">
        <v>116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ROW(Source!A43)</f>
        <v>43</v>
      </c>
      <c r="B128">
        <v>89847866</v>
      </c>
      <c r="C128">
        <v>89847854</v>
      </c>
      <c r="D128">
        <v>86304401</v>
      </c>
      <c r="E128">
        <v>1</v>
      </c>
      <c r="F128">
        <v>1</v>
      </c>
      <c r="G128">
        <v>1</v>
      </c>
      <c r="H128">
        <v>2</v>
      </c>
      <c r="I128" t="s">
        <v>368</v>
      </c>
      <c r="J128" t="s">
        <v>369</v>
      </c>
      <c r="K128" t="s">
        <v>370</v>
      </c>
      <c r="L128">
        <v>1368</v>
      </c>
      <c r="N128">
        <v>1011</v>
      </c>
      <c r="O128" t="s">
        <v>371</v>
      </c>
      <c r="P128" t="s">
        <v>371</v>
      </c>
      <c r="Q128">
        <v>1</v>
      </c>
      <c r="X128">
        <v>0.1</v>
      </c>
      <c r="Y128">
        <v>0</v>
      </c>
      <c r="Z128">
        <v>1552.12</v>
      </c>
      <c r="AA128">
        <v>668.23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0.1</v>
      </c>
      <c r="AH128">
        <v>2</v>
      </c>
      <c r="AI128">
        <v>89847857</v>
      </c>
      <c r="AJ128">
        <v>117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ROW(Source!A43)</f>
        <v>43</v>
      </c>
      <c r="B129">
        <v>89847867</v>
      </c>
      <c r="C129">
        <v>89847854</v>
      </c>
      <c r="D129">
        <v>86305286</v>
      </c>
      <c r="E129">
        <v>1</v>
      </c>
      <c r="F129">
        <v>1</v>
      </c>
      <c r="G129">
        <v>1</v>
      </c>
      <c r="H129">
        <v>2</v>
      </c>
      <c r="I129" t="s">
        <v>386</v>
      </c>
      <c r="J129" t="s">
        <v>387</v>
      </c>
      <c r="K129" t="s">
        <v>388</v>
      </c>
      <c r="L129">
        <v>1368</v>
      </c>
      <c r="N129">
        <v>1011</v>
      </c>
      <c r="O129" t="s">
        <v>371</v>
      </c>
      <c r="P129" t="s">
        <v>371</v>
      </c>
      <c r="Q129">
        <v>1</v>
      </c>
      <c r="X129">
        <v>0.1</v>
      </c>
      <c r="Y129">
        <v>0</v>
      </c>
      <c r="Z129">
        <v>477.92</v>
      </c>
      <c r="AA129">
        <v>490.51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0.1</v>
      </c>
      <c r="AH129">
        <v>2</v>
      </c>
      <c r="AI129">
        <v>89847858</v>
      </c>
      <c r="AJ129">
        <v>118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ROW(Source!A43)</f>
        <v>43</v>
      </c>
      <c r="B130">
        <v>89847868</v>
      </c>
      <c r="C130">
        <v>89847854</v>
      </c>
      <c r="D130">
        <v>86305478</v>
      </c>
      <c r="E130">
        <v>1</v>
      </c>
      <c r="F130">
        <v>1</v>
      </c>
      <c r="G130">
        <v>1</v>
      </c>
      <c r="H130">
        <v>2</v>
      </c>
      <c r="I130" t="s">
        <v>479</v>
      </c>
      <c r="J130" t="s">
        <v>480</v>
      </c>
      <c r="K130" t="s">
        <v>481</v>
      </c>
      <c r="L130">
        <v>1368</v>
      </c>
      <c r="N130">
        <v>1011</v>
      </c>
      <c r="O130" t="s">
        <v>371</v>
      </c>
      <c r="P130" t="s">
        <v>371</v>
      </c>
      <c r="Q130">
        <v>1</v>
      </c>
      <c r="X130">
        <v>0.16</v>
      </c>
      <c r="Y130">
        <v>0</v>
      </c>
      <c r="Z130">
        <v>29.08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0.16</v>
      </c>
      <c r="AH130">
        <v>2</v>
      </c>
      <c r="AI130">
        <v>89847859</v>
      </c>
      <c r="AJ130">
        <v>119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ROW(Source!A43)</f>
        <v>43</v>
      </c>
      <c r="B131">
        <v>89847869</v>
      </c>
      <c r="C131">
        <v>89847854</v>
      </c>
      <c r="D131">
        <v>86265968</v>
      </c>
      <c r="E131">
        <v>1</v>
      </c>
      <c r="F131">
        <v>1</v>
      </c>
      <c r="G131">
        <v>1</v>
      </c>
      <c r="H131">
        <v>3</v>
      </c>
      <c r="I131" t="s">
        <v>482</v>
      </c>
      <c r="J131" t="s">
        <v>483</v>
      </c>
      <c r="K131" t="s">
        <v>484</v>
      </c>
      <c r="L131">
        <v>1348</v>
      </c>
      <c r="N131">
        <v>1009</v>
      </c>
      <c r="O131" t="s">
        <v>127</v>
      </c>
      <c r="P131" t="s">
        <v>127</v>
      </c>
      <c r="Q131">
        <v>1000</v>
      </c>
      <c r="X131">
        <v>3.0000000000000001E-3</v>
      </c>
      <c r="Y131">
        <v>70310.45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94</v>
      </c>
      <c r="AG131">
        <v>0</v>
      </c>
      <c r="AH131">
        <v>2</v>
      </c>
      <c r="AI131">
        <v>89847860</v>
      </c>
      <c r="AJ131">
        <v>120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ROW(Source!A43)</f>
        <v>43</v>
      </c>
      <c r="B132">
        <v>89847870</v>
      </c>
      <c r="C132">
        <v>89847854</v>
      </c>
      <c r="D132">
        <v>86275517</v>
      </c>
      <c r="E132">
        <v>1</v>
      </c>
      <c r="F132">
        <v>1</v>
      </c>
      <c r="G132">
        <v>1</v>
      </c>
      <c r="H132">
        <v>3</v>
      </c>
      <c r="I132" t="s">
        <v>485</v>
      </c>
      <c r="J132" t="s">
        <v>486</v>
      </c>
      <c r="K132" t="s">
        <v>487</v>
      </c>
      <c r="L132">
        <v>1346</v>
      </c>
      <c r="N132">
        <v>1009</v>
      </c>
      <c r="O132" t="s">
        <v>392</v>
      </c>
      <c r="P132" t="s">
        <v>392</v>
      </c>
      <c r="Q132">
        <v>1</v>
      </c>
      <c r="X132">
        <v>0.8</v>
      </c>
      <c r="Y132">
        <v>79.88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94</v>
      </c>
      <c r="AG132">
        <v>0</v>
      </c>
      <c r="AH132">
        <v>2</v>
      </c>
      <c r="AI132">
        <v>89847861</v>
      </c>
      <c r="AJ132">
        <v>121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ROW(Source!A43)</f>
        <v>43</v>
      </c>
      <c r="B133">
        <v>89847871</v>
      </c>
      <c r="C133">
        <v>89847854</v>
      </c>
      <c r="D133">
        <v>86285951</v>
      </c>
      <c r="E133">
        <v>1</v>
      </c>
      <c r="F133">
        <v>1</v>
      </c>
      <c r="G133">
        <v>1</v>
      </c>
      <c r="H133">
        <v>3</v>
      </c>
      <c r="I133" t="s">
        <v>488</v>
      </c>
      <c r="J133" t="s">
        <v>489</v>
      </c>
      <c r="K133" t="s">
        <v>490</v>
      </c>
      <c r="L133">
        <v>1425</v>
      </c>
      <c r="N133">
        <v>1013</v>
      </c>
      <c r="O133" t="s">
        <v>52</v>
      </c>
      <c r="P133" t="s">
        <v>52</v>
      </c>
      <c r="Q133">
        <v>1</v>
      </c>
      <c r="X133">
        <v>1.02</v>
      </c>
      <c r="Y133">
        <v>896.51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94</v>
      </c>
      <c r="AG133">
        <v>0</v>
      </c>
      <c r="AH133">
        <v>2</v>
      </c>
      <c r="AI133">
        <v>89847862</v>
      </c>
      <c r="AJ133">
        <v>122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ROW(Source!A43)</f>
        <v>43</v>
      </c>
      <c r="B134">
        <v>89847872</v>
      </c>
      <c r="C134">
        <v>89847854</v>
      </c>
      <c r="D134">
        <v>86192845</v>
      </c>
      <c r="E134">
        <v>112</v>
      </c>
      <c r="F134">
        <v>1</v>
      </c>
      <c r="G134">
        <v>1</v>
      </c>
      <c r="H134">
        <v>3</v>
      </c>
      <c r="I134" t="s">
        <v>491</v>
      </c>
      <c r="J134" t="s">
        <v>3</v>
      </c>
      <c r="K134" t="s">
        <v>492</v>
      </c>
      <c r="L134">
        <v>3277935</v>
      </c>
      <c r="N134">
        <v>1013</v>
      </c>
      <c r="O134" t="s">
        <v>493</v>
      </c>
      <c r="P134" t="s">
        <v>493</v>
      </c>
      <c r="Q134">
        <v>1</v>
      </c>
      <c r="X134">
        <v>2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94</v>
      </c>
      <c r="AG134">
        <v>0</v>
      </c>
      <c r="AH134">
        <v>2</v>
      </c>
      <c r="AI134">
        <v>89847863</v>
      </c>
      <c r="AJ134">
        <v>123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ROW(Source!A44)</f>
        <v>44</v>
      </c>
      <c r="B135">
        <v>89847882</v>
      </c>
      <c r="C135">
        <v>89847873</v>
      </c>
      <c r="D135">
        <v>82998087</v>
      </c>
      <c r="E135">
        <v>111</v>
      </c>
      <c r="F135">
        <v>1</v>
      </c>
      <c r="G135">
        <v>1</v>
      </c>
      <c r="H135">
        <v>1</v>
      </c>
      <c r="I135" t="s">
        <v>425</v>
      </c>
      <c r="J135" t="s">
        <v>3</v>
      </c>
      <c r="K135" t="s">
        <v>494</v>
      </c>
      <c r="L135">
        <v>1191</v>
      </c>
      <c r="N135">
        <v>1013</v>
      </c>
      <c r="O135" t="s">
        <v>365</v>
      </c>
      <c r="P135" t="s">
        <v>365</v>
      </c>
      <c r="Q135">
        <v>1</v>
      </c>
      <c r="X135">
        <v>3.22</v>
      </c>
      <c r="Y135">
        <v>0</v>
      </c>
      <c r="Z135">
        <v>0</v>
      </c>
      <c r="AA135">
        <v>0</v>
      </c>
      <c r="AB135">
        <v>469.62</v>
      </c>
      <c r="AC135">
        <v>0</v>
      </c>
      <c r="AD135">
        <v>1</v>
      </c>
      <c r="AE135">
        <v>1</v>
      </c>
      <c r="AF135" t="s">
        <v>3</v>
      </c>
      <c r="AG135">
        <v>3.22</v>
      </c>
      <c r="AH135">
        <v>2</v>
      </c>
      <c r="AI135">
        <v>89847874</v>
      </c>
      <c r="AJ135">
        <v>124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ROW(Source!A44)</f>
        <v>44</v>
      </c>
      <c r="B136">
        <v>89847883</v>
      </c>
      <c r="C136">
        <v>89847873</v>
      </c>
      <c r="D136">
        <v>82998275</v>
      </c>
      <c r="E136">
        <v>111</v>
      </c>
      <c r="F136">
        <v>1</v>
      </c>
      <c r="G136">
        <v>1</v>
      </c>
      <c r="H136">
        <v>1</v>
      </c>
      <c r="I136" t="s">
        <v>366</v>
      </c>
      <c r="J136" t="s">
        <v>3</v>
      </c>
      <c r="K136" t="s">
        <v>367</v>
      </c>
      <c r="L136">
        <v>1191</v>
      </c>
      <c r="N136">
        <v>1013</v>
      </c>
      <c r="O136" t="s">
        <v>365</v>
      </c>
      <c r="P136" t="s">
        <v>365</v>
      </c>
      <c r="Q136">
        <v>1</v>
      </c>
      <c r="X136">
        <v>0.03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2</v>
      </c>
      <c r="AF136" t="s">
        <v>3</v>
      </c>
      <c r="AG136">
        <v>0.03</v>
      </c>
      <c r="AH136">
        <v>2</v>
      </c>
      <c r="AI136">
        <v>89847875</v>
      </c>
      <c r="AJ136">
        <v>125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ROW(Source!A44)</f>
        <v>44</v>
      </c>
      <c r="B137">
        <v>89847884</v>
      </c>
      <c r="C137">
        <v>89847873</v>
      </c>
      <c r="D137">
        <v>83118914</v>
      </c>
      <c r="E137">
        <v>1</v>
      </c>
      <c r="F137">
        <v>1</v>
      </c>
      <c r="G137">
        <v>1</v>
      </c>
      <c r="H137">
        <v>2</v>
      </c>
      <c r="I137" t="s">
        <v>427</v>
      </c>
      <c r="J137" t="s">
        <v>428</v>
      </c>
      <c r="K137" t="s">
        <v>429</v>
      </c>
      <c r="L137">
        <v>1368</v>
      </c>
      <c r="N137">
        <v>1011</v>
      </c>
      <c r="O137" t="s">
        <v>371</v>
      </c>
      <c r="P137" t="s">
        <v>371</v>
      </c>
      <c r="Q137">
        <v>1</v>
      </c>
      <c r="X137">
        <v>0.01</v>
      </c>
      <c r="Y137">
        <v>0</v>
      </c>
      <c r="Z137">
        <v>6.62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0.01</v>
      </c>
      <c r="AH137">
        <v>2</v>
      </c>
      <c r="AI137">
        <v>89847876</v>
      </c>
      <c r="AJ137">
        <v>126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ROW(Source!A44)</f>
        <v>44</v>
      </c>
      <c r="B138">
        <v>89847885</v>
      </c>
      <c r="C138">
        <v>89847873</v>
      </c>
      <c r="D138">
        <v>83118931</v>
      </c>
      <c r="E138">
        <v>1</v>
      </c>
      <c r="F138">
        <v>1</v>
      </c>
      <c r="G138">
        <v>1</v>
      </c>
      <c r="H138">
        <v>2</v>
      </c>
      <c r="I138" t="s">
        <v>430</v>
      </c>
      <c r="J138" t="s">
        <v>431</v>
      </c>
      <c r="K138" t="s">
        <v>432</v>
      </c>
      <c r="L138">
        <v>1368</v>
      </c>
      <c r="N138">
        <v>1011</v>
      </c>
      <c r="O138" t="s">
        <v>371</v>
      </c>
      <c r="P138" t="s">
        <v>371</v>
      </c>
      <c r="Q138">
        <v>1</v>
      </c>
      <c r="X138">
        <v>0.01</v>
      </c>
      <c r="Y138">
        <v>0</v>
      </c>
      <c r="Z138">
        <v>1574.27</v>
      </c>
      <c r="AA138">
        <v>571.71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0.01</v>
      </c>
      <c r="AH138">
        <v>2</v>
      </c>
      <c r="AI138">
        <v>89847877</v>
      </c>
      <c r="AJ138">
        <v>127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ROW(Source!A44)</f>
        <v>44</v>
      </c>
      <c r="B139">
        <v>89847886</v>
      </c>
      <c r="C139">
        <v>89847873</v>
      </c>
      <c r="D139">
        <v>83119658</v>
      </c>
      <c r="E139">
        <v>1</v>
      </c>
      <c r="F139">
        <v>1</v>
      </c>
      <c r="G139">
        <v>1</v>
      </c>
      <c r="H139">
        <v>2</v>
      </c>
      <c r="I139" t="s">
        <v>386</v>
      </c>
      <c r="J139" t="s">
        <v>387</v>
      </c>
      <c r="K139" t="s">
        <v>388</v>
      </c>
      <c r="L139">
        <v>1368</v>
      </c>
      <c r="N139">
        <v>1011</v>
      </c>
      <c r="O139" t="s">
        <v>371</v>
      </c>
      <c r="P139" t="s">
        <v>371</v>
      </c>
      <c r="Q139">
        <v>1</v>
      </c>
      <c r="X139">
        <v>0.02</v>
      </c>
      <c r="Y139">
        <v>0</v>
      </c>
      <c r="Z139">
        <v>477.92</v>
      </c>
      <c r="AA139">
        <v>476.46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0.02</v>
      </c>
      <c r="AH139">
        <v>2</v>
      </c>
      <c r="AI139">
        <v>89847878</v>
      </c>
      <c r="AJ139">
        <v>128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ROW(Source!A44)</f>
        <v>44</v>
      </c>
      <c r="B140">
        <v>89847887</v>
      </c>
      <c r="C140">
        <v>89847873</v>
      </c>
      <c r="D140">
        <v>83120208</v>
      </c>
      <c r="E140">
        <v>1</v>
      </c>
      <c r="F140">
        <v>1</v>
      </c>
      <c r="G140">
        <v>1</v>
      </c>
      <c r="H140">
        <v>2</v>
      </c>
      <c r="I140" t="s">
        <v>433</v>
      </c>
      <c r="J140" t="s">
        <v>434</v>
      </c>
      <c r="K140" t="s">
        <v>435</v>
      </c>
      <c r="L140">
        <v>1368</v>
      </c>
      <c r="N140">
        <v>1011</v>
      </c>
      <c r="O140" t="s">
        <v>371</v>
      </c>
      <c r="P140" t="s">
        <v>371</v>
      </c>
      <c r="Q140">
        <v>1</v>
      </c>
      <c r="X140">
        <v>0.65</v>
      </c>
      <c r="Y140">
        <v>0</v>
      </c>
      <c r="Z140">
        <v>6.17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0.65</v>
      </c>
      <c r="AH140">
        <v>2</v>
      </c>
      <c r="AI140">
        <v>89847879</v>
      </c>
      <c r="AJ140">
        <v>129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ROW(Source!A44)</f>
        <v>44</v>
      </c>
      <c r="B141">
        <v>89847888</v>
      </c>
      <c r="C141">
        <v>89847873</v>
      </c>
      <c r="D141">
        <v>83090239</v>
      </c>
      <c r="E141">
        <v>1</v>
      </c>
      <c r="F141">
        <v>1</v>
      </c>
      <c r="G141">
        <v>1</v>
      </c>
      <c r="H141">
        <v>3</v>
      </c>
      <c r="I141" t="s">
        <v>495</v>
      </c>
      <c r="J141" t="s">
        <v>496</v>
      </c>
      <c r="K141" t="s">
        <v>497</v>
      </c>
      <c r="L141">
        <v>1348</v>
      </c>
      <c r="N141">
        <v>1009</v>
      </c>
      <c r="O141" t="s">
        <v>127</v>
      </c>
      <c r="P141" t="s">
        <v>127</v>
      </c>
      <c r="Q141">
        <v>1000</v>
      </c>
      <c r="X141">
        <v>2.1999999999999999E-2</v>
      </c>
      <c r="Y141">
        <v>128780.94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2.1999999999999999E-2</v>
      </c>
      <c r="AH141">
        <v>2</v>
      </c>
      <c r="AI141">
        <v>89847880</v>
      </c>
      <c r="AJ141">
        <v>130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ROW(Source!A44)</f>
        <v>44</v>
      </c>
      <c r="B142">
        <v>89847889</v>
      </c>
      <c r="C142">
        <v>89847873</v>
      </c>
      <c r="D142">
        <v>83090490</v>
      </c>
      <c r="E142">
        <v>1</v>
      </c>
      <c r="F142">
        <v>1</v>
      </c>
      <c r="G142">
        <v>1</v>
      </c>
      <c r="H142">
        <v>3</v>
      </c>
      <c r="I142" t="s">
        <v>439</v>
      </c>
      <c r="J142" t="s">
        <v>440</v>
      </c>
      <c r="K142" t="s">
        <v>441</v>
      </c>
      <c r="L142">
        <v>1348</v>
      </c>
      <c r="N142">
        <v>1009</v>
      </c>
      <c r="O142" t="s">
        <v>127</v>
      </c>
      <c r="P142" t="s">
        <v>127</v>
      </c>
      <c r="Q142">
        <v>1000</v>
      </c>
      <c r="X142">
        <v>8.9999999999999993E-3</v>
      </c>
      <c r="Y142">
        <v>98526.45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8.9999999999999993E-3</v>
      </c>
      <c r="AH142">
        <v>2</v>
      </c>
      <c r="AI142">
        <v>89847881</v>
      </c>
      <c r="AJ142">
        <v>131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ROW(Source!A46)</f>
        <v>46</v>
      </c>
      <c r="B143">
        <v>89847893</v>
      </c>
      <c r="C143">
        <v>89847891</v>
      </c>
      <c r="D143">
        <v>82998037</v>
      </c>
      <c r="E143">
        <v>111</v>
      </c>
      <c r="F143">
        <v>1</v>
      </c>
      <c r="G143">
        <v>1</v>
      </c>
      <c r="H143">
        <v>1</v>
      </c>
      <c r="I143" t="s">
        <v>498</v>
      </c>
      <c r="J143" t="s">
        <v>3</v>
      </c>
      <c r="K143" t="s">
        <v>499</v>
      </c>
      <c r="L143">
        <v>1191</v>
      </c>
      <c r="N143">
        <v>1013</v>
      </c>
      <c r="O143" t="s">
        <v>365</v>
      </c>
      <c r="P143" t="s">
        <v>365</v>
      </c>
      <c r="Q143">
        <v>1</v>
      </c>
      <c r="X143">
        <v>154</v>
      </c>
      <c r="Y143">
        <v>0</v>
      </c>
      <c r="Z143">
        <v>0</v>
      </c>
      <c r="AA143">
        <v>0</v>
      </c>
      <c r="AB143">
        <v>404.65</v>
      </c>
      <c r="AC143">
        <v>0</v>
      </c>
      <c r="AD143">
        <v>1</v>
      </c>
      <c r="AE143">
        <v>1</v>
      </c>
      <c r="AF143" t="s">
        <v>3</v>
      </c>
      <c r="AG143">
        <v>154</v>
      </c>
      <c r="AH143">
        <v>2</v>
      </c>
      <c r="AI143">
        <v>89847892</v>
      </c>
      <c r="AJ143">
        <v>132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ROW(Source!A47)</f>
        <v>47</v>
      </c>
      <c r="B144">
        <v>89847896</v>
      </c>
      <c r="C144">
        <v>89847894</v>
      </c>
      <c r="D144">
        <v>86186943</v>
      </c>
      <c r="E144">
        <v>112</v>
      </c>
      <c r="F144">
        <v>1</v>
      </c>
      <c r="G144">
        <v>1</v>
      </c>
      <c r="H144">
        <v>1</v>
      </c>
      <c r="I144" t="s">
        <v>500</v>
      </c>
      <c r="J144" t="s">
        <v>3</v>
      </c>
      <c r="K144" t="s">
        <v>501</v>
      </c>
      <c r="L144">
        <v>1191</v>
      </c>
      <c r="N144">
        <v>1013</v>
      </c>
      <c r="O144" t="s">
        <v>365</v>
      </c>
      <c r="P144" t="s">
        <v>365</v>
      </c>
      <c r="Q144">
        <v>1</v>
      </c>
      <c r="X144">
        <v>88.5</v>
      </c>
      <c r="Y144">
        <v>0</v>
      </c>
      <c r="Z144">
        <v>0</v>
      </c>
      <c r="AA144">
        <v>0</v>
      </c>
      <c r="AB144">
        <v>387.95</v>
      </c>
      <c r="AC144">
        <v>0</v>
      </c>
      <c r="AD144">
        <v>1</v>
      </c>
      <c r="AE144">
        <v>1</v>
      </c>
      <c r="AF144" t="s">
        <v>3</v>
      </c>
      <c r="AG144">
        <v>88.5</v>
      </c>
      <c r="AH144">
        <v>2</v>
      </c>
      <c r="AI144">
        <v>89847895</v>
      </c>
      <c r="AJ144">
        <v>133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ROW(Source!A48)</f>
        <v>48</v>
      </c>
      <c r="B145">
        <v>89847906</v>
      </c>
      <c r="C145">
        <v>89847897</v>
      </c>
      <c r="D145">
        <v>82998097</v>
      </c>
      <c r="E145">
        <v>111</v>
      </c>
      <c r="F145">
        <v>1</v>
      </c>
      <c r="G145">
        <v>1</v>
      </c>
      <c r="H145">
        <v>1</v>
      </c>
      <c r="I145" t="s">
        <v>502</v>
      </c>
      <c r="J145" t="s">
        <v>3</v>
      </c>
      <c r="K145" t="s">
        <v>503</v>
      </c>
      <c r="L145">
        <v>1191</v>
      </c>
      <c r="N145">
        <v>1013</v>
      </c>
      <c r="O145" t="s">
        <v>365</v>
      </c>
      <c r="P145" t="s">
        <v>365</v>
      </c>
      <c r="Q145">
        <v>1</v>
      </c>
      <c r="X145">
        <v>9.27</v>
      </c>
      <c r="Y145">
        <v>0</v>
      </c>
      <c r="Z145">
        <v>0</v>
      </c>
      <c r="AA145">
        <v>0</v>
      </c>
      <c r="AB145">
        <v>486.32</v>
      </c>
      <c r="AC145">
        <v>0</v>
      </c>
      <c r="AD145">
        <v>1</v>
      </c>
      <c r="AE145">
        <v>1</v>
      </c>
      <c r="AF145" t="s">
        <v>3</v>
      </c>
      <c r="AG145">
        <v>9.27</v>
      </c>
      <c r="AH145">
        <v>2</v>
      </c>
      <c r="AI145">
        <v>89847898</v>
      </c>
      <c r="AJ145">
        <v>134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ROW(Source!A48)</f>
        <v>48</v>
      </c>
      <c r="B146">
        <v>89847907</v>
      </c>
      <c r="C146">
        <v>89847897</v>
      </c>
      <c r="D146">
        <v>82998275</v>
      </c>
      <c r="E146">
        <v>111</v>
      </c>
      <c r="F146">
        <v>1</v>
      </c>
      <c r="G146">
        <v>1</v>
      </c>
      <c r="H146">
        <v>1</v>
      </c>
      <c r="I146" t="s">
        <v>366</v>
      </c>
      <c r="J146" t="s">
        <v>3</v>
      </c>
      <c r="K146" t="s">
        <v>367</v>
      </c>
      <c r="L146">
        <v>1191</v>
      </c>
      <c r="N146">
        <v>1013</v>
      </c>
      <c r="O146" t="s">
        <v>365</v>
      </c>
      <c r="P146" t="s">
        <v>365</v>
      </c>
      <c r="Q146">
        <v>1</v>
      </c>
      <c r="X146">
        <v>0.34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</v>
      </c>
      <c r="AG146">
        <v>0.34</v>
      </c>
      <c r="AH146">
        <v>2</v>
      </c>
      <c r="AI146">
        <v>89847899</v>
      </c>
      <c r="AJ146">
        <v>135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ROW(Source!A48)</f>
        <v>48</v>
      </c>
      <c r="B147">
        <v>89847908</v>
      </c>
      <c r="C147">
        <v>89847897</v>
      </c>
      <c r="D147">
        <v>83118775</v>
      </c>
      <c r="E147">
        <v>1</v>
      </c>
      <c r="F147">
        <v>1</v>
      </c>
      <c r="G147">
        <v>1</v>
      </c>
      <c r="H147">
        <v>2</v>
      </c>
      <c r="I147" t="s">
        <v>368</v>
      </c>
      <c r="J147" t="s">
        <v>369</v>
      </c>
      <c r="K147" t="s">
        <v>370</v>
      </c>
      <c r="L147">
        <v>1368</v>
      </c>
      <c r="N147">
        <v>1011</v>
      </c>
      <c r="O147" t="s">
        <v>371</v>
      </c>
      <c r="P147" t="s">
        <v>371</v>
      </c>
      <c r="Q147">
        <v>1</v>
      </c>
      <c r="X147">
        <v>0.17</v>
      </c>
      <c r="Y147">
        <v>0</v>
      </c>
      <c r="Z147">
        <v>1552.12</v>
      </c>
      <c r="AA147">
        <v>668.23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0.17</v>
      </c>
      <c r="AH147">
        <v>2</v>
      </c>
      <c r="AI147">
        <v>89847900</v>
      </c>
      <c r="AJ147">
        <v>136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ROW(Source!A48)</f>
        <v>48</v>
      </c>
      <c r="B148">
        <v>89847909</v>
      </c>
      <c r="C148">
        <v>89847897</v>
      </c>
      <c r="D148">
        <v>83119658</v>
      </c>
      <c r="E148">
        <v>1</v>
      </c>
      <c r="F148">
        <v>1</v>
      </c>
      <c r="G148">
        <v>1</v>
      </c>
      <c r="H148">
        <v>2</v>
      </c>
      <c r="I148" t="s">
        <v>386</v>
      </c>
      <c r="J148" t="s">
        <v>387</v>
      </c>
      <c r="K148" t="s">
        <v>388</v>
      </c>
      <c r="L148">
        <v>1368</v>
      </c>
      <c r="N148">
        <v>1011</v>
      </c>
      <c r="O148" t="s">
        <v>371</v>
      </c>
      <c r="P148" t="s">
        <v>371</v>
      </c>
      <c r="Q148">
        <v>1</v>
      </c>
      <c r="X148">
        <v>0.17</v>
      </c>
      <c r="Y148">
        <v>0</v>
      </c>
      <c r="Z148">
        <v>477.92</v>
      </c>
      <c r="AA148">
        <v>476.46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0.17</v>
      </c>
      <c r="AH148">
        <v>2</v>
      </c>
      <c r="AI148">
        <v>89847901</v>
      </c>
      <c r="AJ148">
        <v>137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ROW(Source!A48)</f>
        <v>48</v>
      </c>
      <c r="B149">
        <v>89847910</v>
      </c>
      <c r="C149">
        <v>89847897</v>
      </c>
      <c r="D149">
        <v>83119849</v>
      </c>
      <c r="E149">
        <v>1</v>
      </c>
      <c r="F149">
        <v>1</v>
      </c>
      <c r="G149">
        <v>1</v>
      </c>
      <c r="H149">
        <v>2</v>
      </c>
      <c r="I149" t="s">
        <v>479</v>
      </c>
      <c r="J149" t="s">
        <v>480</v>
      </c>
      <c r="K149" t="s">
        <v>481</v>
      </c>
      <c r="L149">
        <v>1368</v>
      </c>
      <c r="N149">
        <v>1011</v>
      </c>
      <c r="O149" t="s">
        <v>371</v>
      </c>
      <c r="P149" t="s">
        <v>371</v>
      </c>
      <c r="Q149">
        <v>1</v>
      </c>
      <c r="X149">
        <v>1.51</v>
      </c>
      <c r="Y149">
        <v>0</v>
      </c>
      <c r="Z149">
        <v>29.08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1.51</v>
      </c>
      <c r="AH149">
        <v>2</v>
      </c>
      <c r="AI149">
        <v>89847902</v>
      </c>
      <c r="AJ149">
        <v>138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ROW(Source!A48)</f>
        <v>48</v>
      </c>
      <c r="B150">
        <v>89847911</v>
      </c>
      <c r="C150">
        <v>89847897</v>
      </c>
      <c r="D150">
        <v>83073122</v>
      </c>
      <c r="E150">
        <v>1</v>
      </c>
      <c r="F150">
        <v>1</v>
      </c>
      <c r="G150">
        <v>1</v>
      </c>
      <c r="H150">
        <v>3</v>
      </c>
      <c r="I150" t="s">
        <v>504</v>
      </c>
      <c r="J150" t="s">
        <v>505</v>
      </c>
      <c r="K150" t="s">
        <v>506</v>
      </c>
      <c r="L150">
        <v>1346</v>
      </c>
      <c r="N150">
        <v>1009</v>
      </c>
      <c r="O150" t="s">
        <v>392</v>
      </c>
      <c r="P150" t="s">
        <v>392</v>
      </c>
      <c r="Q150">
        <v>1</v>
      </c>
      <c r="X150">
        <v>0.65</v>
      </c>
      <c r="Y150">
        <v>155.63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0.65</v>
      </c>
      <c r="AH150">
        <v>2</v>
      </c>
      <c r="AI150">
        <v>89847903</v>
      </c>
      <c r="AJ150">
        <v>139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ROW(Source!A48)</f>
        <v>48</v>
      </c>
      <c r="B151">
        <v>89847912</v>
      </c>
      <c r="C151">
        <v>89847897</v>
      </c>
      <c r="D151">
        <v>83090066</v>
      </c>
      <c r="E151">
        <v>1</v>
      </c>
      <c r="F151">
        <v>1</v>
      </c>
      <c r="G151">
        <v>1</v>
      </c>
      <c r="H151">
        <v>3</v>
      </c>
      <c r="I151" t="s">
        <v>507</v>
      </c>
      <c r="J151" t="s">
        <v>508</v>
      </c>
      <c r="K151" t="s">
        <v>509</v>
      </c>
      <c r="L151">
        <v>1346</v>
      </c>
      <c r="N151">
        <v>1009</v>
      </c>
      <c r="O151" t="s">
        <v>392</v>
      </c>
      <c r="P151" t="s">
        <v>392</v>
      </c>
      <c r="Q151">
        <v>1</v>
      </c>
      <c r="X151">
        <v>2</v>
      </c>
      <c r="Y151">
        <v>911.56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2</v>
      </c>
      <c r="AH151">
        <v>2</v>
      </c>
      <c r="AI151">
        <v>89847904</v>
      </c>
      <c r="AJ151">
        <v>140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ROW(Source!A48)</f>
        <v>48</v>
      </c>
      <c r="B152">
        <v>89847913</v>
      </c>
      <c r="C152">
        <v>89847897</v>
      </c>
      <c r="D152">
        <v>83003841</v>
      </c>
      <c r="E152">
        <v>111</v>
      </c>
      <c r="F152">
        <v>1</v>
      </c>
      <c r="G152">
        <v>1</v>
      </c>
      <c r="H152">
        <v>3</v>
      </c>
      <c r="I152" t="s">
        <v>491</v>
      </c>
      <c r="J152" t="s">
        <v>3</v>
      </c>
      <c r="K152" t="s">
        <v>492</v>
      </c>
      <c r="L152">
        <v>3277935</v>
      </c>
      <c r="N152">
        <v>1013</v>
      </c>
      <c r="O152" t="s">
        <v>493</v>
      </c>
      <c r="P152" t="s">
        <v>493</v>
      </c>
      <c r="Q152">
        <v>1</v>
      </c>
      <c r="X152">
        <v>2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2</v>
      </c>
      <c r="AH152">
        <v>2</v>
      </c>
      <c r="AI152">
        <v>89847905</v>
      </c>
      <c r="AJ152">
        <v>141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ROW(Source!A50)</f>
        <v>50</v>
      </c>
      <c r="B153">
        <v>89847924</v>
      </c>
      <c r="C153">
        <v>89847915</v>
      </c>
      <c r="D153">
        <v>82998097</v>
      </c>
      <c r="E153">
        <v>111</v>
      </c>
      <c r="F153">
        <v>1</v>
      </c>
      <c r="G153">
        <v>1</v>
      </c>
      <c r="H153">
        <v>1</v>
      </c>
      <c r="I153" t="s">
        <v>502</v>
      </c>
      <c r="J153" t="s">
        <v>3</v>
      </c>
      <c r="K153" t="s">
        <v>503</v>
      </c>
      <c r="L153">
        <v>1191</v>
      </c>
      <c r="N153">
        <v>1013</v>
      </c>
      <c r="O153" t="s">
        <v>365</v>
      </c>
      <c r="P153" t="s">
        <v>365</v>
      </c>
      <c r="Q153">
        <v>1</v>
      </c>
      <c r="X153">
        <v>16.5</v>
      </c>
      <c r="Y153">
        <v>0</v>
      </c>
      <c r="Z153">
        <v>0</v>
      </c>
      <c r="AA153">
        <v>0</v>
      </c>
      <c r="AB153">
        <v>486.32</v>
      </c>
      <c r="AC153">
        <v>0</v>
      </c>
      <c r="AD153">
        <v>1</v>
      </c>
      <c r="AE153">
        <v>1</v>
      </c>
      <c r="AF153" t="s">
        <v>3</v>
      </c>
      <c r="AG153">
        <v>16.5</v>
      </c>
      <c r="AH153">
        <v>2</v>
      </c>
      <c r="AI153">
        <v>89847916</v>
      </c>
      <c r="AJ153">
        <v>142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ROW(Source!A50)</f>
        <v>50</v>
      </c>
      <c r="B154">
        <v>89847925</v>
      </c>
      <c r="C154">
        <v>89847915</v>
      </c>
      <c r="D154">
        <v>82998275</v>
      </c>
      <c r="E154">
        <v>111</v>
      </c>
      <c r="F154">
        <v>1</v>
      </c>
      <c r="G154">
        <v>1</v>
      </c>
      <c r="H154">
        <v>1</v>
      </c>
      <c r="I154" t="s">
        <v>366</v>
      </c>
      <c r="J154" t="s">
        <v>3</v>
      </c>
      <c r="K154" t="s">
        <v>367</v>
      </c>
      <c r="L154">
        <v>1191</v>
      </c>
      <c r="N154">
        <v>1013</v>
      </c>
      <c r="O154" t="s">
        <v>365</v>
      </c>
      <c r="P154" t="s">
        <v>365</v>
      </c>
      <c r="Q154">
        <v>1</v>
      </c>
      <c r="X154">
        <v>0.26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0.26</v>
      </c>
      <c r="AH154">
        <v>2</v>
      </c>
      <c r="AI154">
        <v>89847917</v>
      </c>
      <c r="AJ154">
        <v>143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ROW(Source!A50)</f>
        <v>50</v>
      </c>
      <c r="B155">
        <v>89847926</v>
      </c>
      <c r="C155">
        <v>89847915</v>
      </c>
      <c r="D155">
        <v>83118775</v>
      </c>
      <c r="E155">
        <v>1</v>
      </c>
      <c r="F155">
        <v>1</v>
      </c>
      <c r="G155">
        <v>1</v>
      </c>
      <c r="H155">
        <v>2</v>
      </c>
      <c r="I155" t="s">
        <v>368</v>
      </c>
      <c r="J155" t="s">
        <v>369</v>
      </c>
      <c r="K155" t="s">
        <v>370</v>
      </c>
      <c r="L155">
        <v>1368</v>
      </c>
      <c r="N155">
        <v>1011</v>
      </c>
      <c r="O155" t="s">
        <v>371</v>
      </c>
      <c r="P155" t="s">
        <v>371</v>
      </c>
      <c r="Q155">
        <v>1</v>
      </c>
      <c r="X155">
        <v>0.13</v>
      </c>
      <c r="Y155">
        <v>0</v>
      </c>
      <c r="Z155">
        <v>1552.12</v>
      </c>
      <c r="AA155">
        <v>668.23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0.13</v>
      </c>
      <c r="AH155">
        <v>2</v>
      </c>
      <c r="AI155">
        <v>89847918</v>
      </c>
      <c r="AJ155">
        <v>144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ROW(Source!A50)</f>
        <v>50</v>
      </c>
      <c r="B156">
        <v>89847927</v>
      </c>
      <c r="C156">
        <v>89847915</v>
      </c>
      <c r="D156">
        <v>83119658</v>
      </c>
      <c r="E156">
        <v>1</v>
      </c>
      <c r="F156">
        <v>1</v>
      </c>
      <c r="G156">
        <v>1</v>
      </c>
      <c r="H156">
        <v>2</v>
      </c>
      <c r="I156" t="s">
        <v>386</v>
      </c>
      <c r="J156" t="s">
        <v>387</v>
      </c>
      <c r="K156" t="s">
        <v>388</v>
      </c>
      <c r="L156">
        <v>1368</v>
      </c>
      <c r="N156">
        <v>1011</v>
      </c>
      <c r="O156" t="s">
        <v>371</v>
      </c>
      <c r="P156" t="s">
        <v>371</v>
      </c>
      <c r="Q156">
        <v>1</v>
      </c>
      <c r="X156">
        <v>0.13</v>
      </c>
      <c r="Y156">
        <v>0</v>
      </c>
      <c r="Z156">
        <v>477.92</v>
      </c>
      <c r="AA156">
        <v>476.46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0.13</v>
      </c>
      <c r="AH156">
        <v>2</v>
      </c>
      <c r="AI156">
        <v>89847919</v>
      </c>
      <c r="AJ156">
        <v>145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ROW(Source!A50)</f>
        <v>50</v>
      </c>
      <c r="B157">
        <v>89847928</v>
      </c>
      <c r="C157">
        <v>89847915</v>
      </c>
      <c r="D157">
        <v>83119849</v>
      </c>
      <c r="E157">
        <v>1</v>
      </c>
      <c r="F157">
        <v>1</v>
      </c>
      <c r="G157">
        <v>1</v>
      </c>
      <c r="H157">
        <v>2</v>
      </c>
      <c r="I157" t="s">
        <v>479</v>
      </c>
      <c r="J157" t="s">
        <v>480</v>
      </c>
      <c r="K157" t="s">
        <v>481</v>
      </c>
      <c r="L157">
        <v>1368</v>
      </c>
      <c r="N157">
        <v>1011</v>
      </c>
      <c r="O157" t="s">
        <v>371</v>
      </c>
      <c r="P157" t="s">
        <v>371</v>
      </c>
      <c r="Q157">
        <v>1</v>
      </c>
      <c r="X157">
        <v>2.7</v>
      </c>
      <c r="Y157">
        <v>0</v>
      </c>
      <c r="Z157">
        <v>29.08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2.7</v>
      </c>
      <c r="AH157">
        <v>2</v>
      </c>
      <c r="AI157">
        <v>89847920</v>
      </c>
      <c r="AJ157">
        <v>146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ROW(Source!A50)</f>
        <v>50</v>
      </c>
      <c r="B158">
        <v>89847929</v>
      </c>
      <c r="C158">
        <v>89847915</v>
      </c>
      <c r="D158">
        <v>83073122</v>
      </c>
      <c r="E158">
        <v>1</v>
      </c>
      <c r="F158">
        <v>1</v>
      </c>
      <c r="G158">
        <v>1</v>
      </c>
      <c r="H158">
        <v>3</v>
      </c>
      <c r="I158" t="s">
        <v>504</v>
      </c>
      <c r="J158" t="s">
        <v>505</v>
      </c>
      <c r="K158" t="s">
        <v>506</v>
      </c>
      <c r="L158">
        <v>1346</v>
      </c>
      <c r="N158">
        <v>1009</v>
      </c>
      <c r="O158" t="s">
        <v>392</v>
      </c>
      <c r="P158" t="s">
        <v>392</v>
      </c>
      <c r="Q158">
        <v>1</v>
      </c>
      <c r="X158">
        <v>0.6</v>
      </c>
      <c r="Y158">
        <v>155.63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0.6</v>
      </c>
      <c r="AH158">
        <v>2</v>
      </c>
      <c r="AI158">
        <v>89847921</v>
      </c>
      <c r="AJ158">
        <v>147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ROW(Source!A50)</f>
        <v>50</v>
      </c>
      <c r="B159">
        <v>89847930</v>
      </c>
      <c r="C159">
        <v>89847915</v>
      </c>
      <c r="D159">
        <v>83090066</v>
      </c>
      <c r="E159">
        <v>1</v>
      </c>
      <c r="F159">
        <v>1</v>
      </c>
      <c r="G159">
        <v>1</v>
      </c>
      <c r="H159">
        <v>3</v>
      </c>
      <c r="I159" t="s">
        <v>507</v>
      </c>
      <c r="J159" t="s">
        <v>508</v>
      </c>
      <c r="K159" t="s">
        <v>509</v>
      </c>
      <c r="L159">
        <v>1346</v>
      </c>
      <c r="N159">
        <v>1009</v>
      </c>
      <c r="O159" t="s">
        <v>392</v>
      </c>
      <c r="P159" t="s">
        <v>392</v>
      </c>
      <c r="Q159">
        <v>1</v>
      </c>
      <c r="X159">
        <v>2</v>
      </c>
      <c r="Y159">
        <v>911.56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2</v>
      </c>
      <c r="AH159">
        <v>2</v>
      </c>
      <c r="AI159">
        <v>89847922</v>
      </c>
      <c r="AJ159">
        <v>148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ROW(Source!A50)</f>
        <v>50</v>
      </c>
      <c r="B160">
        <v>89847931</v>
      </c>
      <c r="C160">
        <v>89847915</v>
      </c>
      <c r="D160">
        <v>83003841</v>
      </c>
      <c r="E160">
        <v>111</v>
      </c>
      <c r="F160">
        <v>1</v>
      </c>
      <c r="G160">
        <v>1</v>
      </c>
      <c r="H160">
        <v>3</v>
      </c>
      <c r="I160" t="s">
        <v>491</v>
      </c>
      <c r="J160" t="s">
        <v>3</v>
      </c>
      <c r="K160" t="s">
        <v>492</v>
      </c>
      <c r="L160">
        <v>3277935</v>
      </c>
      <c r="N160">
        <v>1013</v>
      </c>
      <c r="O160" t="s">
        <v>493</v>
      </c>
      <c r="P160" t="s">
        <v>493</v>
      </c>
      <c r="Q160">
        <v>1</v>
      </c>
      <c r="X160">
        <v>2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2</v>
      </c>
      <c r="AH160">
        <v>2</v>
      </c>
      <c r="AI160">
        <v>89847923</v>
      </c>
      <c r="AJ160">
        <v>149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ROW(Source!A52)</f>
        <v>52</v>
      </c>
      <c r="B161">
        <v>89847943</v>
      </c>
      <c r="C161">
        <v>89847933</v>
      </c>
      <c r="D161">
        <v>82998097</v>
      </c>
      <c r="E161">
        <v>111</v>
      </c>
      <c r="F161">
        <v>1</v>
      </c>
      <c r="G161">
        <v>1</v>
      </c>
      <c r="H161">
        <v>1</v>
      </c>
      <c r="I161" t="s">
        <v>502</v>
      </c>
      <c r="J161" t="s">
        <v>3</v>
      </c>
      <c r="K161" t="s">
        <v>503</v>
      </c>
      <c r="L161">
        <v>1191</v>
      </c>
      <c r="N161">
        <v>1013</v>
      </c>
      <c r="O161" t="s">
        <v>365</v>
      </c>
      <c r="P161" t="s">
        <v>365</v>
      </c>
      <c r="Q161">
        <v>1</v>
      </c>
      <c r="X161">
        <v>18.5</v>
      </c>
      <c r="Y161">
        <v>0</v>
      </c>
      <c r="Z161">
        <v>0</v>
      </c>
      <c r="AA161">
        <v>0</v>
      </c>
      <c r="AB161">
        <v>486.32</v>
      </c>
      <c r="AC161">
        <v>0</v>
      </c>
      <c r="AD161">
        <v>1</v>
      </c>
      <c r="AE161">
        <v>1</v>
      </c>
      <c r="AF161" t="s">
        <v>3</v>
      </c>
      <c r="AG161">
        <v>18.5</v>
      </c>
      <c r="AH161">
        <v>2</v>
      </c>
      <c r="AI161">
        <v>89847934</v>
      </c>
      <c r="AJ161">
        <v>150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ROW(Source!A52)</f>
        <v>52</v>
      </c>
      <c r="B162">
        <v>89847944</v>
      </c>
      <c r="C162">
        <v>89847933</v>
      </c>
      <c r="D162">
        <v>82998275</v>
      </c>
      <c r="E162">
        <v>111</v>
      </c>
      <c r="F162">
        <v>1</v>
      </c>
      <c r="G162">
        <v>1</v>
      </c>
      <c r="H162">
        <v>1</v>
      </c>
      <c r="I162" t="s">
        <v>366</v>
      </c>
      <c r="J162" t="s">
        <v>3</v>
      </c>
      <c r="K162" t="s">
        <v>367</v>
      </c>
      <c r="L162">
        <v>1191</v>
      </c>
      <c r="N162">
        <v>1013</v>
      </c>
      <c r="O162" t="s">
        <v>365</v>
      </c>
      <c r="P162" t="s">
        <v>365</v>
      </c>
      <c r="Q162">
        <v>1</v>
      </c>
      <c r="X162">
        <v>0.34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2</v>
      </c>
      <c r="AF162" t="s">
        <v>3</v>
      </c>
      <c r="AG162">
        <v>0.34</v>
      </c>
      <c r="AH162">
        <v>2</v>
      </c>
      <c r="AI162">
        <v>89847935</v>
      </c>
      <c r="AJ162">
        <v>151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ROW(Source!A52)</f>
        <v>52</v>
      </c>
      <c r="B163">
        <v>89847945</v>
      </c>
      <c r="C163">
        <v>89847933</v>
      </c>
      <c r="D163">
        <v>83118775</v>
      </c>
      <c r="E163">
        <v>1</v>
      </c>
      <c r="F163">
        <v>1</v>
      </c>
      <c r="G163">
        <v>1</v>
      </c>
      <c r="H163">
        <v>2</v>
      </c>
      <c r="I163" t="s">
        <v>368</v>
      </c>
      <c r="J163" t="s">
        <v>369</v>
      </c>
      <c r="K163" t="s">
        <v>370</v>
      </c>
      <c r="L163">
        <v>1368</v>
      </c>
      <c r="N163">
        <v>1011</v>
      </c>
      <c r="O163" t="s">
        <v>371</v>
      </c>
      <c r="P163" t="s">
        <v>371</v>
      </c>
      <c r="Q163">
        <v>1</v>
      </c>
      <c r="X163">
        <v>0.17</v>
      </c>
      <c r="Y163">
        <v>0</v>
      </c>
      <c r="Z163">
        <v>1552.12</v>
      </c>
      <c r="AA163">
        <v>668.23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0.17</v>
      </c>
      <c r="AH163">
        <v>2</v>
      </c>
      <c r="AI163">
        <v>89847936</v>
      </c>
      <c r="AJ163">
        <v>152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ROW(Source!A52)</f>
        <v>52</v>
      </c>
      <c r="B164">
        <v>89847946</v>
      </c>
      <c r="C164">
        <v>89847933</v>
      </c>
      <c r="D164">
        <v>83119658</v>
      </c>
      <c r="E164">
        <v>1</v>
      </c>
      <c r="F164">
        <v>1</v>
      </c>
      <c r="G164">
        <v>1</v>
      </c>
      <c r="H164">
        <v>2</v>
      </c>
      <c r="I164" t="s">
        <v>386</v>
      </c>
      <c r="J164" t="s">
        <v>387</v>
      </c>
      <c r="K164" t="s">
        <v>388</v>
      </c>
      <c r="L164">
        <v>1368</v>
      </c>
      <c r="N164">
        <v>1011</v>
      </c>
      <c r="O164" t="s">
        <v>371</v>
      </c>
      <c r="P164" t="s">
        <v>371</v>
      </c>
      <c r="Q164">
        <v>1</v>
      </c>
      <c r="X164">
        <v>0.17</v>
      </c>
      <c r="Y164">
        <v>0</v>
      </c>
      <c r="Z164">
        <v>477.92</v>
      </c>
      <c r="AA164">
        <v>476.46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0.17</v>
      </c>
      <c r="AH164">
        <v>2</v>
      </c>
      <c r="AI164">
        <v>89847937</v>
      </c>
      <c r="AJ164">
        <v>153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ROW(Source!A52)</f>
        <v>52</v>
      </c>
      <c r="B165">
        <v>89847947</v>
      </c>
      <c r="C165">
        <v>89847933</v>
      </c>
      <c r="D165">
        <v>83119849</v>
      </c>
      <c r="E165">
        <v>1</v>
      </c>
      <c r="F165">
        <v>1</v>
      </c>
      <c r="G165">
        <v>1</v>
      </c>
      <c r="H165">
        <v>2</v>
      </c>
      <c r="I165" t="s">
        <v>479</v>
      </c>
      <c r="J165" t="s">
        <v>480</v>
      </c>
      <c r="K165" t="s">
        <v>481</v>
      </c>
      <c r="L165">
        <v>1368</v>
      </c>
      <c r="N165">
        <v>1011</v>
      </c>
      <c r="O165" t="s">
        <v>371</v>
      </c>
      <c r="P165" t="s">
        <v>371</v>
      </c>
      <c r="Q165">
        <v>1</v>
      </c>
      <c r="X165">
        <v>2.9</v>
      </c>
      <c r="Y165">
        <v>0</v>
      </c>
      <c r="Z165">
        <v>29.08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2.9</v>
      </c>
      <c r="AH165">
        <v>2</v>
      </c>
      <c r="AI165">
        <v>89847938</v>
      </c>
      <c r="AJ165">
        <v>154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ROW(Source!A52)</f>
        <v>52</v>
      </c>
      <c r="B166">
        <v>89847948</v>
      </c>
      <c r="C166">
        <v>89847933</v>
      </c>
      <c r="D166">
        <v>83073122</v>
      </c>
      <c r="E166">
        <v>1</v>
      </c>
      <c r="F166">
        <v>1</v>
      </c>
      <c r="G166">
        <v>1</v>
      </c>
      <c r="H166">
        <v>3</v>
      </c>
      <c r="I166" t="s">
        <v>504</v>
      </c>
      <c r="J166" t="s">
        <v>505</v>
      </c>
      <c r="K166" t="s">
        <v>506</v>
      </c>
      <c r="L166">
        <v>1346</v>
      </c>
      <c r="N166">
        <v>1009</v>
      </c>
      <c r="O166" t="s">
        <v>392</v>
      </c>
      <c r="P166" t="s">
        <v>392</v>
      </c>
      <c r="Q166">
        <v>1</v>
      </c>
      <c r="X166">
        <v>0.9</v>
      </c>
      <c r="Y166">
        <v>155.63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0.9</v>
      </c>
      <c r="AH166">
        <v>2</v>
      </c>
      <c r="AI166">
        <v>89847939</v>
      </c>
      <c r="AJ166">
        <v>155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ROW(Source!A52)</f>
        <v>52</v>
      </c>
      <c r="B167">
        <v>89847949</v>
      </c>
      <c r="C167">
        <v>89847933</v>
      </c>
      <c r="D167">
        <v>83080604</v>
      </c>
      <c r="E167">
        <v>1</v>
      </c>
      <c r="F167">
        <v>1</v>
      </c>
      <c r="G167">
        <v>1</v>
      </c>
      <c r="H167">
        <v>3</v>
      </c>
      <c r="I167" t="s">
        <v>510</v>
      </c>
      <c r="J167" t="s">
        <v>511</v>
      </c>
      <c r="K167" t="s">
        <v>512</v>
      </c>
      <c r="L167">
        <v>1348</v>
      </c>
      <c r="N167">
        <v>1009</v>
      </c>
      <c r="O167" t="s">
        <v>127</v>
      </c>
      <c r="P167" t="s">
        <v>127</v>
      </c>
      <c r="Q167">
        <v>1000</v>
      </c>
      <c r="X167">
        <v>4.0000000000000001E-3</v>
      </c>
      <c r="Y167">
        <v>52757.599999999999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4.0000000000000001E-3</v>
      </c>
      <c r="AH167">
        <v>2</v>
      </c>
      <c r="AI167">
        <v>89847940</v>
      </c>
      <c r="AJ167">
        <v>156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ROW(Source!A52)</f>
        <v>52</v>
      </c>
      <c r="B168">
        <v>89847950</v>
      </c>
      <c r="C168">
        <v>89847933</v>
      </c>
      <c r="D168">
        <v>83090066</v>
      </c>
      <c r="E168">
        <v>1</v>
      </c>
      <c r="F168">
        <v>1</v>
      </c>
      <c r="G168">
        <v>1</v>
      </c>
      <c r="H168">
        <v>3</v>
      </c>
      <c r="I168" t="s">
        <v>507</v>
      </c>
      <c r="J168" t="s">
        <v>508</v>
      </c>
      <c r="K168" t="s">
        <v>509</v>
      </c>
      <c r="L168">
        <v>1346</v>
      </c>
      <c r="N168">
        <v>1009</v>
      </c>
      <c r="O168" t="s">
        <v>392</v>
      </c>
      <c r="P168" t="s">
        <v>392</v>
      </c>
      <c r="Q168">
        <v>1</v>
      </c>
      <c r="X168">
        <v>2.4</v>
      </c>
      <c r="Y168">
        <v>911.56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2.4</v>
      </c>
      <c r="AH168">
        <v>2</v>
      </c>
      <c r="AI168">
        <v>89847941</v>
      </c>
      <c r="AJ168">
        <v>157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ROW(Source!A52)</f>
        <v>52</v>
      </c>
      <c r="B169">
        <v>89847951</v>
      </c>
      <c r="C169">
        <v>89847933</v>
      </c>
      <c r="D169">
        <v>83003841</v>
      </c>
      <c r="E169">
        <v>111</v>
      </c>
      <c r="F169">
        <v>1</v>
      </c>
      <c r="G169">
        <v>1</v>
      </c>
      <c r="H169">
        <v>3</v>
      </c>
      <c r="I169" t="s">
        <v>491</v>
      </c>
      <c r="J169" t="s">
        <v>3</v>
      </c>
      <c r="K169" t="s">
        <v>492</v>
      </c>
      <c r="L169">
        <v>3277935</v>
      </c>
      <c r="N169">
        <v>1013</v>
      </c>
      <c r="O169" t="s">
        <v>493</v>
      </c>
      <c r="P169" t="s">
        <v>493</v>
      </c>
      <c r="Q169">
        <v>1</v>
      </c>
      <c r="X169">
        <v>2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 t="s">
        <v>3</v>
      </c>
      <c r="AG169">
        <v>2</v>
      </c>
      <c r="AH169">
        <v>2</v>
      </c>
      <c r="AI169">
        <v>89847942</v>
      </c>
      <c r="AJ169">
        <v>158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ROW(Source!A174)</f>
        <v>174</v>
      </c>
      <c r="B170">
        <v>89848031</v>
      </c>
      <c r="C170">
        <v>89848028</v>
      </c>
      <c r="D170">
        <v>82998247</v>
      </c>
      <c r="E170">
        <v>111</v>
      </c>
      <c r="F170">
        <v>1</v>
      </c>
      <c r="G170">
        <v>1</v>
      </c>
      <c r="H170">
        <v>1</v>
      </c>
      <c r="I170" t="s">
        <v>513</v>
      </c>
      <c r="J170" t="s">
        <v>3</v>
      </c>
      <c r="K170" t="s">
        <v>514</v>
      </c>
      <c r="L170">
        <v>1369</v>
      </c>
      <c r="N170">
        <v>1013</v>
      </c>
      <c r="O170" t="s">
        <v>455</v>
      </c>
      <c r="P170" t="s">
        <v>455</v>
      </c>
      <c r="Q170">
        <v>1</v>
      </c>
      <c r="X170">
        <v>0.5</v>
      </c>
      <c r="Y170">
        <v>0</v>
      </c>
      <c r="Z170">
        <v>0</v>
      </c>
      <c r="AA170">
        <v>0</v>
      </c>
      <c r="AB170">
        <v>668.23</v>
      </c>
      <c r="AC170">
        <v>0</v>
      </c>
      <c r="AD170">
        <v>1</v>
      </c>
      <c r="AE170">
        <v>1</v>
      </c>
      <c r="AF170" t="s">
        <v>3</v>
      </c>
      <c r="AG170">
        <v>0.5</v>
      </c>
      <c r="AH170">
        <v>2</v>
      </c>
      <c r="AI170">
        <v>89848029</v>
      </c>
      <c r="AJ170">
        <v>159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ROW(Source!A174)</f>
        <v>174</v>
      </c>
      <c r="B171">
        <v>89848032</v>
      </c>
      <c r="C171">
        <v>89848028</v>
      </c>
      <c r="D171">
        <v>82998265</v>
      </c>
      <c r="E171">
        <v>111</v>
      </c>
      <c r="F171">
        <v>1</v>
      </c>
      <c r="G171">
        <v>1</v>
      </c>
      <c r="H171">
        <v>1</v>
      </c>
      <c r="I171" t="s">
        <v>515</v>
      </c>
      <c r="J171" t="s">
        <v>3</v>
      </c>
      <c r="K171" t="s">
        <v>516</v>
      </c>
      <c r="L171">
        <v>1369</v>
      </c>
      <c r="N171">
        <v>1013</v>
      </c>
      <c r="O171" t="s">
        <v>455</v>
      </c>
      <c r="P171" t="s">
        <v>455</v>
      </c>
      <c r="Q171">
        <v>1</v>
      </c>
      <c r="X171">
        <v>0.5</v>
      </c>
      <c r="Y171">
        <v>0</v>
      </c>
      <c r="Z171">
        <v>0</v>
      </c>
      <c r="AA171">
        <v>0</v>
      </c>
      <c r="AB171">
        <v>653.38</v>
      </c>
      <c r="AC171">
        <v>0</v>
      </c>
      <c r="AD171">
        <v>1</v>
      </c>
      <c r="AE171">
        <v>1</v>
      </c>
      <c r="AF171" t="s">
        <v>3</v>
      </c>
      <c r="AG171">
        <v>0.5</v>
      </c>
      <c r="AH171">
        <v>2</v>
      </c>
      <c r="AI171">
        <v>89848030</v>
      </c>
      <c r="AJ171">
        <v>160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ROW(Source!A175)</f>
        <v>175</v>
      </c>
      <c r="B172">
        <v>89848036</v>
      </c>
      <c r="C172">
        <v>89848033</v>
      </c>
      <c r="D172">
        <v>82998247</v>
      </c>
      <c r="E172">
        <v>111</v>
      </c>
      <c r="F172">
        <v>1</v>
      </c>
      <c r="G172">
        <v>1</v>
      </c>
      <c r="H172">
        <v>1</v>
      </c>
      <c r="I172" t="s">
        <v>513</v>
      </c>
      <c r="J172" t="s">
        <v>3</v>
      </c>
      <c r="K172" t="s">
        <v>514</v>
      </c>
      <c r="L172">
        <v>1369</v>
      </c>
      <c r="N172">
        <v>1013</v>
      </c>
      <c r="O172" t="s">
        <v>455</v>
      </c>
      <c r="P172" t="s">
        <v>455</v>
      </c>
      <c r="Q172">
        <v>1</v>
      </c>
      <c r="X172">
        <v>6.48</v>
      </c>
      <c r="Y172">
        <v>0</v>
      </c>
      <c r="Z172">
        <v>0</v>
      </c>
      <c r="AA172">
        <v>0</v>
      </c>
      <c r="AB172">
        <v>668.23</v>
      </c>
      <c r="AC172">
        <v>0</v>
      </c>
      <c r="AD172">
        <v>1</v>
      </c>
      <c r="AE172">
        <v>1</v>
      </c>
      <c r="AF172" t="s">
        <v>3</v>
      </c>
      <c r="AG172">
        <v>6.48</v>
      </c>
      <c r="AH172">
        <v>2</v>
      </c>
      <c r="AI172">
        <v>89848034</v>
      </c>
      <c r="AJ172">
        <v>161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ROW(Source!A175)</f>
        <v>175</v>
      </c>
      <c r="B173">
        <v>89848037</v>
      </c>
      <c r="C173">
        <v>89848033</v>
      </c>
      <c r="D173">
        <v>82998265</v>
      </c>
      <c r="E173">
        <v>111</v>
      </c>
      <c r="F173">
        <v>1</v>
      </c>
      <c r="G173">
        <v>1</v>
      </c>
      <c r="H173">
        <v>1</v>
      </c>
      <c r="I173" t="s">
        <v>515</v>
      </c>
      <c r="J173" t="s">
        <v>3</v>
      </c>
      <c r="K173" t="s">
        <v>516</v>
      </c>
      <c r="L173">
        <v>1369</v>
      </c>
      <c r="N173">
        <v>1013</v>
      </c>
      <c r="O173" t="s">
        <v>455</v>
      </c>
      <c r="P173" t="s">
        <v>455</v>
      </c>
      <c r="Q173">
        <v>1</v>
      </c>
      <c r="X173">
        <v>6.48</v>
      </c>
      <c r="Y173">
        <v>0</v>
      </c>
      <c r="Z173">
        <v>0</v>
      </c>
      <c r="AA173">
        <v>0</v>
      </c>
      <c r="AB173">
        <v>653.38</v>
      </c>
      <c r="AC173">
        <v>0</v>
      </c>
      <c r="AD173">
        <v>1</v>
      </c>
      <c r="AE173">
        <v>1</v>
      </c>
      <c r="AF173" t="s">
        <v>3</v>
      </c>
      <c r="AG173">
        <v>6.48</v>
      </c>
      <c r="AH173">
        <v>2</v>
      </c>
      <c r="AI173">
        <v>89848035</v>
      </c>
      <c r="AJ173">
        <v>162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ROW(Source!A176)</f>
        <v>176</v>
      </c>
      <c r="B174">
        <v>89848041</v>
      </c>
      <c r="C174">
        <v>89848038</v>
      </c>
      <c r="D174">
        <v>82998247</v>
      </c>
      <c r="E174">
        <v>111</v>
      </c>
      <c r="F174">
        <v>1</v>
      </c>
      <c r="G174">
        <v>1</v>
      </c>
      <c r="H174">
        <v>1</v>
      </c>
      <c r="I174" t="s">
        <v>513</v>
      </c>
      <c r="J174" t="s">
        <v>3</v>
      </c>
      <c r="K174" t="s">
        <v>514</v>
      </c>
      <c r="L174">
        <v>1369</v>
      </c>
      <c r="N174">
        <v>1013</v>
      </c>
      <c r="O174" t="s">
        <v>455</v>
      </c>
      <c r="P174" t="s">
        <v>455</v>
      </c>
      <c r="Q174">
        <v>1</v>
      </c>
      <c r="X174">
        <v>0.5</v>
      </c>
      <c r="Y174">
        <v>0</v>
      </c>
      <c r="Z174">
        <v>0</v>
      </c>
      <c r="AA174">
        <v>0</v>
      </c>
      <c r="AB174">
        <v>668.23</v>
      </c>
      <c r="AC174">
        <v>0</v>
      </c>
      <c r="AD174">
        <v>1</v>
      </c>
      <c r="AE174">
        <v>1</v>
      </c>
      <c r="AF174" t="s">
        <v>3</v>
      </c>
      <c r="AG174">
        <v>0.5</v>
      </c>
      <c r="AH174">
        <v>2</v>
      </c>
      <c r="AI174">
        <v>89848039</v>
      </c>
      <c r="AJ174">
        <v>163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ROW(Source!A176)</f>
        <v>176</v>
      </c>
      <c r="B175">
        <v>89848042</v>
      </c>
      <c r="C175">
        <v>89848038</v>
      </c>
      <c r="D175">
        <v>82998265</v>
      </c>
      <c r="E175">
        <v>111</v>
      </c>
      <c r="F175">
        <v>1</v>
      </c>
      <c r="G175">
        <v>1</v>
      </c>
      <c r="H175">
        <v>1</v>
      </c>
      <c r="I175" t="s">
        <v>515</v>
      </c>
      <c r="J175" t="s">
        <v>3</v>
      </c>
      <c r="K175" t="s">
        <v>516</v>
      </c>
      <c r="L175">
        <v>1369</v>
      </c>
      <c r="N175">
        <v>1013</v>
      </c>
      <c r="O175" t="s">
        <v>455</v>
      </c>
      <c r="P175" t="s">
        <v>455</v>
      </c>
      <c r="Q175">
        <v>1</v>
      </c>
      <c r="X175">
        <v>0.5</v>
      </c>
      <c r="Y175">
        <v>0</v>
      </c>
      <c r="Z175">
        <v>0</v>
      </c>
      <c r="AA175">
        <v>0</v>
      </c>
      <c r="AB175">
        <v>653.38</v>
      </c>
      <c r="AC175">
        <v>0</v>
      </c>
      <c r="AD175">
        <v>1</v>
      </c>
      <c r="AE175">
        <v>1</v>
      </c>
      <c r="AF175" t="s">
        <v>3</v>
      </c>
      <c r="AG175">
        <v>0.5</v>
      </c>
      <c r="AH175">
        <v>2</v>
      </c>
      <c r="AI175">
        <v>89848040</v>
      </c>
      <c r="AJ175">
        <v>164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ROW(Source!A177)</f>
        <v>177</v>
      </c>
      <c r="B176">
        <v>89848046</v>
      </c>
      <c r="C176">
        <v>89848043</v>
      </c>
      <c r="D176">
        <v>82998247</v>
      </c>
      <c r="E176">
        <v>111</v>
      </c>
      <c r="F176">
        <v>1</v>
      </c>
      <c r="G176">
        <v>1</v>
      </c>
      <c r="H176">
        <v>1</v>
      </c>
      <c r="I176" t="s">
        <v>513</v>
      </c>
      <c r="J176" t="s">
        <v>3</v>
      </c>
      <c r="K176" t="s">
        <v>514</v>
      </c>
      <c r="L176">
        <v>1369</v>
      </c>
      <c r="N176">
        <v>1013</v>
      </c>
      <c r="O176" t="s">
        <v>455</v>
      </c>
      <c r="P176" t="s">
        <v>455</v>
      </c>
      <c r="Q176">
        <v>1</v>
      </c>
      <c r="X176">
        <v>0.41</v>
      </c>
      <c r="Y176">
        <v>0</v>
      </c>
      <c r="Z176">
        <v>0</v>
      </c>
      <c r="AA176">
        <v>0</v>
      </c>
      <c r="AB176">
        <v>668.23</v>
      </c>
      <c r="AC176">
        <v>0</v>
      </c>
      <c r="AD176">
        <v>1</v>
      </c>
      <c r="AE176">
        <v>1</v>
      </c>
      <c r="AF176" t="s">
        <v>3</v>
      </c>
      <c r="AG176">
        <v>0.41</v>
      </c>
      <c r="AH176">
        <v>2</v>
      </c>
      <c r="AI176">
        <v>89848044</v>
      </c>
      <c r="AJ176">
        <v>165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ROW(Source!A177)</f>
        <v>177</v>
      </c>
      <c r="B177">
        <v>89848047</v>
      </c>
      <c r="C177">
        <v>89848043</v>
      </c>
      <c r="D177">
        <v>82998265</v>
      </c>
      <c r="E177">
        <v>111</v>
      </c>
      <c r="F177">
        <v>1</v>
      </c>
      <c r="G177">
        <v>1</v>
      </c>
      <c r="H177">
        <v>1</v>
      </c>
      <c r="I177" t="s">
        <v>515</v>
      </c>
      <c r="J177" t="s">
        <v>3</v>
      </c>
      <c r="K177" t="s">
        <v>516</v>
      </c>
      <c r="L177">
        <v>1369</v>
      </c>
      <c r="N177">
        <v>1013</v>
      </c>
      <c r="O177" t="s">
        <v>455</v>
      </c>
      <c r="P177" t="s">
        <v>455</v>
      </c>
      <c r="Q177">
        <v>1</v>
      </c>
      <c r="X177">
        <v>0.41</v>
      </c>
      <c r="Y177">
        <v>0</v>
      </c>
      <c r="Z177">
        <v>0</v>
      </c>
      <c r="AA177">
        <v>0</v>
      </c>
      <c r="AB177">
        <v>653.38</v>
      </c>
      <c r="AC177">
        <v>0</v>
      </c>
      <c r="AD177">
        <v>1</v>
      </c>
      <c r="AE177">
        <v>1</v>
      </c>
      <c r="AF177" t="s">
        <v>3</v>
      </c>
      <c r="AG177">
        <v>0.41</v>
      </c>
      <c r="AH177">
        <v>2</v>
      </c>
      <c r="AI177">
        <v>89848045</v>
      </c>
      <c r="AJ177">
        <v>166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ROW(Source!A178)</f>
        <v>178</v>
      </c>
      <c r="B178">
        <v>89848051</v>
      </c>
      <c r="C178">
        <v>89848048</v>
      </c>
      <c r="D178">
        <v>82998247</v>
      </c>
      <c r="E178">
        <v>111</v>
      </c>
      <c r="F178">
        <v>1</v>
      </c>
      <c r="G178">
        <v>1</v>
      </c>
      <c r="H178">
        <v>1</v>
      </c>
      <c r="I178" t="s">
        <v>513</v>
      </c>
      <c r="J178" t="s">
        <v>3</v>
      </c>
      <c r="K178" t="s">
        <v>514</v>
      </c>
      <c r="L178">
        <v>1369</v>
      </c>
      <c r="N178">
        <v>1013</v>
      </c>
      <c r="O178" t="s">
        <v>455</v>
      </c>
      <c r="P178" t="s">
        <v>455</v>
      </c>
      <c r="Q178">
        <v>1</v>
      </c>
      <c r="X178">
        <v>0.16</v>
      </c>
      <c r="Y178">
        <v>0</v>
      </c>
      <c r="Z178">
        <v>0</v>
      </c>
      <c r="AA178">
        <v>0</v>
      </c>
      <c r="AB178">
        <v>668.23</v>
      </c>
      <c r="AC178">
        <v>0</v>
      </c>
      <c r="AD178">
        <v>1</v>
      </c>
      <c r="AE178">
        <v>1</v>
      </c>
      <c r="AF178" t="s">
        <v>3</v>
      </c>
      <c r="AG178">
        <v>0.16</v>
      </c>
      <c r="AH178">
        <v>2</v>
      </c>
      <c r="AI178">
        <v>89848049</v>
      </c>
      <c r="AJ178">
        <v>167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ROW(Source!A178)</f>
        <v>178</v>
      </c>
      <c r="B179">
        <v>89848052</v>
      </c>
      <c r="C179">
        <v>89848048</v>
      </c>
      <c r="D179">
        <v>82998265</v>
      </c>
      <c r="E179">
        <v>111</v>
      </c>
      <c r="F179">
        <v>1</v>
      </c>
      <c r="G179">
        <v>1</v>
      </c>
      <c r="H179">
        <v>1</v>
      </c>
      <c r="I179" t="s">
        <v>515</v>
      </c>
      <c r="J179" t="s">
        <v>3</v>
      </c>
      <c r="K179" t="s">
        <v>516</v>
      </c>
      <c r="L179">
        <v>1369</v>
      </c>
      <c r="N179">
        <v>1013</v>
      </c>
      <c r="O179" t="s">
        <v>455</v>
      </c>
      <c r="P179" t="s">
        <v>455</v>
      </c>
      <c r="Q179">
        <v>1</v>
      </c>
      <c r="X179">
        <v>0.16</v>
      </c>
      <c r="Y179">
        <v>0</v>
      </c>
      <c r="Z179">
        <v>0</v>
      </c>
      <c r="AA179">
        <v>0</v>
      </c>
      <c r="AB179">
        <v>653.38</v>
      </c>
      <c r="AC179">
        <v>0</v>
      </c>
      <c r="AD179">
        <v>1</v>
      </c>
      <c r="AE179">
        <v>1</v>
      </c>
      <c r="AF179" t="s">
        <v>3</v>
      </c>
      <c r="AG179">
        <v>0.16</v>
      </c>
      <c r="AH179">
        <v>2</v>
      </c>
      <c r="AI179">
        <v>89848050</v>
      </c>
      <c r="AJ179">
        <v>168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523" sqref="C523:H523"/>
    </sheetView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3"/>
  <sheetViews>
    <sheetView workbookViewId="0">
      <selection activeCell="C523" sqref="C523:H523"/>
    </sheetView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74673</v>
      </c>
      <c r="M1">
        <v>10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>Договор 311373</v>
      </c>
      <c r="G12" t="str">
        <f>Source!G12</f>
        <v>Строительство ЛЭП-0,4 кВ от проект. ВЛИ-0,38 кВ (по дог-ру ТП № Ю8-23-302-172637(205756)), ПС №755 "Молоково", в т.ч. ПИР, МО, Ленинский р-н, д. Мисайлово  Ю8-23-302-185402(341006)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  <row r="14" spans="1:103" x14ac:dyDescent="0.2">
      <c r="B14" t="s">
        <v>3</v>
      </c>
      <c r="C14">
        <v>1</v>
      </c>
      <c r="D14" t="s">
        <v>521</v>
      </c>
      <c r="E14" t="s">
        <v>203</v>
      </c>
      <c r="F14" t="s">
        <v>522</v>
      </c>
      <c r="G14" t="s">
        <v>204</v>
      </c>
      <c r="H14">
        <v>567.4</v>
      </c>
      <c r="I14">
        <v>680.88</v>
      </c>
      <c r="J14">
        <v>17.02</v>
      </c>
      <c r="K14">
        <v>596.11</v>
      </c>
      <c r="L14">
        <v>20</v>
      </c>
      <c r="M14">
        <v>45495</v>
      </c>
      <c r="N14">
        <v>2</v>
      </c>
      <c r="O14" t="s">
        <v>523</v>
      </c>
      <c r="P14" t="s">
        <v>524</v>
      </c>
      <c r="Q14" t="s">
        <v>525</v>
      </c>
      <c r="R14" t="s">
        <v>526</v>
      </c>
      <c r="S14" t="s">
        <v>3</v>
      </c>
      <c r="T14" t="s">
        <v>527</v>
      </c>
      <c r="U14">
        <v>2</v>
      </c>
      <c r="V14">
        <v>11.69</v>
      </c>
      <c r="W14">
        <v>0</v>
      </c>
      <c r="X14">
        <v>0</v>
      </c>
      <c r="Y14" t="s">
        <v>3</v>
      </c>
      <c r="Z14" t="s">
        <v>528</v>
      </c>
      <c r="AA14">
        <v>3</v>
      </c>
      <c r="AB14" t="s">
        <v>529</v>
      </c>
      <c r="AC14">
        <v>567.4</v>
      </c>
      <c r="AD14">
        <v>1</v>
      </c>
      <c r="AE14">
        <v>0</v>
      </c>
      <c r="AF14">
        <v>1</v>
      </c>
      <c r="AG14">
        <v>3</v>
      </c>
      <c r="AH14" t="s">
        <v>204</v>
      </c>
      <c r="AI14" t="s">
        <v>203</v>
      </c>
      <c r="AJ14">
        <v>46010.517418981479</v>
      </c>
      <c r="AK14">
        <v>89847954</v>
      </c>
    </row>
    <row r="15" spans="1:103" x14ac:dyDescent="0.2">
      <c r="B15" t="s">
        <v>3</v>
      </c>
      <c r="C15">
        <v>0</v>
      </c>
      <c r="D15" t="s">
        <v>530</v>
      </c>
      <c r="E15" t="s">
        <v>203</v>
      </c>
      <c r="F15" t="s">
        <v>522</v>
      </c>
      <c r="G15" t="s">
        <v>204</v>
      </c>
      <c r="H15">
        <v>590.41999999999996</v>
      </c>
      <c r="I15">
        <v>708.5</v>
      </c>
      <c r="J15">
        <v>17.71</v>
      </c>
      <c r="K15">
        <v>620.29</v>
      </c>
      <c r="L15">
        <v>20</v>
      </c>
      <c r="M15">
        <v>45502</v>
      </c>
      <c r="N15">
        <v>2</v>
      </c>
      <c r="O15" t="s">
        <v>531</v>
      </c>
      <c r="P15" t="s">
        <v>532</v>
      </c>
      <c r="Q15" t="s">
        <v>533</v>
      </c>
      <c r="R15" t="s">
        <v>534</v>
      </c>
      <c r="S15" t="s">
        <v>535</v>
      </c>
      <c r="T15" t="s">
        <v>527</v>
      </c>
      <c r="U15">
        <v>2</v>
      </c>
      <c r="V15">
        <v>12.16</v>
      </c>
      <c r="W15">
        <v>0</v>
      </c>
      <c r="X15">
        <v>0</v>
      </c>
      <c r="Y15" t="s">
        <v>3</v>
      </c>
      <c r="Z15" t="s">
        <v>528</v>
      </c>
      <c r="AA15">
        <v>3</v>
      </c>
      <c r="AB15" t="s">
        <v>529</v>
      </c>
      <c r="AC15">
        <v>590.41999999999996</v>
      </c>
      <c r="AD15">
        <v>1</v>
      </c>
      <c r="AE15">
        <v>0</v>
      </c>
      <c r="AF15">
        <v>1</v>
      </c>
      <c r="AG15">
        <v>3</v>
      </c>
      <c r="AH15" t="s">
        <v>204</v>
      </c>
      <c r="AI15" t="s">
        <v>203</v>
      </c>
      <c r="AJ15">
        <v>46010.517418981479</v>
      </c>
      <c r="AK15">
        <v>89847954</v>
      </c>
    </row>
    <row r="16" spans="1:103" x14ac:dyDescent="0.2">
      <c r="B16" t="s">
        <v>3</v>
      </c>
      <c r="C16">
        <v>0</v>
      </c>
      <c r="D16" t="s">
        <v>536</v>
      </c>
      <c r="E16" t="s">
        <v>203</v>
      </c>
      <c r="F16" t="s">
        <v>522</v>
      </c>
      <c r="G16" t="s">
        <v>204</v>
      </c>
      <c r="H16">
        <v>585.83000000000004</v>
      </c>
      <c r="I16">
        <v>703</v>
      </c>
      <c r="J16">
        <v>17.57</v>
      </c>
      <c r="K16">
        <v>615.47</v>
      </c>
      <c r="L16">
        <v>20</v>
      </c>
      <c r="M16">
        <v>45505</v>
      </c>
      <c r="N16">
        <v>1</v>
      </c>
      <c r="O16" t="s">
        <v>537</v>
      </c>
      <c r="P16" t="s">
        <v>538</v>
      </c>
      <c r="Q16" t="s">
        <v>539</v>
      </c>
      <c r="R16" t="s">
        <v>540</v>
      </c>
      <c r="S16" t="s">
        <v>541</v>
      </c>
      <c r="T16" t="s">
        <v>542</v>
      </c>
      <c r="U16">
        <v>2</v>
      </c>
      <c r="V16">
        <v>12.07</v>
      </c>
      <c r="W16">
        <v>0</v>
      </c>
      <c r="X16">
        <v>0</v>
      </c>
      <c r="Y16" t="s">
        <v>3</v>
      </c>
      <c r="Z16" t="s">
        <v>528</v>
      </c>
      <c r="AA16">
        <v>3</v>
      </c>
      <c r="AB16" t="s">
        <v>529</v>
      </c>
      <c r="AC16">
        <v>585.83000000000004</v>
      </c>
      <c r="AD16">
        <v>1</v>
      </c>
      <c r="AE16">
        <v>0</v>
      </c>
      <c r="AF16">
        <v>1</v>
      </c>
      <c r="AG16">
        <v>3</v>
      </c>
      <c r="AH16" t="s">
        <v>204</v>
      </c>
      <c r="AI16" t="s">
        <v>203</v>
      </c>
      <c r="AJ16">
        <v>46010.517418981479</v>
      </c>
      <c r="AK16">
        <v>89847954</v>
      </c>
    </row>
    <row r="17" spans="2:37" x14ac:dyDescent="0.2">
      <c r="B17" t="s">
        <v>3</v>
      </c>
      <c r="C17">
        <v>1</v>
      </c>
      <c r="D17" t="s">
        <v>543</v>
      </c>
      <c r="E17" t="s">
        <v>209</v>
      </c>
      <c r="F17" t="s">
        <v>544</v>
      </c>
      <c r="G17" t="s">
        <v>210</v>
      </c>
      <c r="H17">
        <v>10897</v>
      </c>
      <c r="I17">
        <v>13076.4</v>
      </c>
      <c r="J17">
        <v>326.91000000000003</v>
      </c>
      <c r="K17">
        <v>11448.39</v>
      </c>
      <c r="L17">
        <v>20</v>
      </c>
      <c r="M17">
        <v>45495</v>
      </c>
      <c r="N17">
        <v>2</v>
      </c>
      <c r="O17" t="s">
        <v>523</v>
      </c>
      <c r="P17" t="s">
        <v>524</v>
      </c>
      <c r="Q17" t="s">
        <v>525</v>
      </c>
      <c r="R17" t="s">
        <v>526</v>
      </c>
      <c r="S17" t="s">
        <v>3</v>
      </c>
      <c r="T17" t="s">
        <v>527</v>
      </c>
      <c r="U17">
        <v>2</v>
      </c>
      <c r="V17">
        <v>224.48</v>
      </c>
      <c r="W17">
        <v>0</v>
      </c>
      <c r="X17">
        <v>0</v>
      </c>
      <c r="Y17" t="s">
        <v>3</v>
      </c>
      <c r="Z17" t="s">
        <v>528</v>
      </c>
      <c r="AA17">
        <v>3</v>
      </c>
      <c r="AB17" t="s">
        <v>529</v>
      </c>
      <c r="AC17">
        <v>10897</v>
      </c>
      <c r="AD17">
        <v>1</v>
      </c>
      <c r="AE17">
        <v>0</v>
      </c>
      <c r="AF17">
        <v>1</v>
      </c>
      <c r="AG17">
        <v>3</v>
      </c>
      <c r="AH17" t="s">
        <v>210</v>
      </c>
      <c r="AI17" t="s">
        <v>209</v>
      </c>
      <c r="AJ17">
        <v>46010.517418981479</v>
      </c>
      <c r="AK17">
        <v>89847959</v>
      </c>
    </row>
    <row r="18" spans="2:37" x14ac:dyDescent="0.2">
      <c r="B18" t="s">
        <v>3</v>
      </c>
      <c r="C18">
        <v>0</v>
      </c>
      <c r="D18" t="s">
        <v>545</v>
      </c>
      <c r="E18" t="s">
        <v>209</v>
      </c>
      <c r="F18" t="s">
        <v>544</v>
      </c>
      <c r="G18" t="s">
        <v>210</v>
      </c>
      <c r="H18">
        <v>10915</v>
      </c>
      <c r="I18">
        <v>13098</v>
      </c>
      <c r="J18">
        <v>327.45</v>
      </c>
      <c r="K18">
        <v>11467.3</v>
      </c>
      <c r="L18">
        <v>20</v>
      </c>
      <c r="M18">
        <v>45502</v>
      </c>
      <c r="N18">
        <v>2</v>
      </c>
      <c r="O18" t="s">
        <v>531</v>
      </c>
      <c r="P18" t="s">
        <v>532</v>
      </c>
      <c r="Q18" t="s">
        <v>533</v>
      </c>
      <c r="R18" t="s">
        <v>534</v>
      </c>
      <c r="S18" t="s">
        <v>535</v>
      </c>
      <c r="T18" t="s">
        <v>527</v>
      </c>
      <c r="U18">
        <v>2</v>
      </c>
      <c r="V18">
        <v>224.85</v>
      </c>
      <c r="W18">
        <v>0</v>
      </c>
      <c r="X18">
        <v>0</v>
      </c>
      <c r="Y18" t="s">
        <v>3</v>
      </c>
      <c r="Z18" t="s">
        <v>528</v>
      </c>
      <c r="AA18">
        <v>3</v>
      </c>
      <c r="AB18" t="s">
        <v>529</v>
      </c>
      <c r="AC18">
        <v>10915</v>
      </c>
      <c r="AD18">
        <v>1</v>
      </c>
      <c r="AE18">
        <v>0</v>
      </c>
      <c r="AF18">
        <v>1</v>
      </c>
      <c r="AG18">
        <v>3</v>
      </c>
      <c r="AH18" t="s">
        <v>210</v>
      </c>
      <c r="AI18" t="s">
        <v>209</v>
      </c>
      <c r="AJ18">
        <v>46010.517418981479</v>
      </c>
      <c r="AK18">
        <v>89847959</v>
      </c>
    </row>
    <row r="19" spans="2:37" x14ac:dyDescent="0.2">
      <c r="B19" t="s">
        <v>3</v>
      </c>
      <c r="C19">
        <v>0</v>
      </c>
      <c r="D19" t="s">
        <v>546</v>
      </c>
      <c r="E19" t="s">
        <v>209</v>
      </c>
      <c r="F19" t="s">
        <v>544</v>
      </c>
      <c r="G19" t="s">
        <v>210</v>
      </c>
      <c r="H19">
        <v>11061.67</v>
      </c>
      <c r="I19">
        <v>13274</v>
      </c>
      <c r="J19">
        <v>331.85</v>
      </c>
      <c r="K19">
        <v>11621.39</v>
      </c>
      <c r="L19">
        <v>20</v>
      </c>
      <c r="M19">
        <v>45505</v>
      </c>
      <c r="N19">
        <v>1</v>
      </c>
      <c r="O19" t="s">
        <v>537</v>
      </c>
      <c r="P19" t="s">
        <v>538</v>
      </c>
      <c r="Q19" t="s">
        <v>539</v>
      </c>
      <c r="R19" t="s">
        <v>540</v>
      </c>
      <c r="S19" t="s">
        <v>541</v>
      </c>
      <c r="T19" t="s">
        <v>542</v>
      </c>
      <c r="U19">
        <v>2</v>
      </c>
      <c r="V19">
        <v>227.87</v>
      </c>
      <c r="W19">
        <v>0</v>
      </c>
      <c r="X19">
        <v>0</v>
      </c>
      <c r="Y19" t="s">
        <v>3</v>
      </c>
      <c r="Z19" t="s">
        <v>3</v>
      </c>
      <c r="AA19">
        <v>3</v>
      </c>
      <c r="AB19" t="s">
        <v>529</v>
      </c>
      <c r="AC19">
        <v>11061.67</v>
      </c>
      <c r="AD19">
        <v>1</v>
      </c>
      <c r="AE19">
        <v>0</v>
      </c>
      <c r="AF19">
        <v>1</v>
      </c>
      <c r="AG19">
        <v>3</v>
      </c>
      <c r="AH19" t="s">
        <v>210</v>
      </c>
      <c r="AI19" t="s">
        <v>209</v>
      </c>
      <c r="AJ19">
        <v>46010.517418981479</v>
      </c>
      <c r="AK19">
        <v>89847959</v>
      </c>
    </row>
    <row r="20" spans="2:37" x14ac:dyDescent="0.2">
      <c r="B20" t="s">
        <v>3</v>
      </c>
      <c r="C20">
        <v>1</v>
      </c>
      <c r="D20" t="s">
        <v>543</v>
      </c>
      <c r="E20" t="s">
        <v>209</v>
      </c>
      <c r="F20" t="s">
        <v>544</v>
      </c>
      <c r="G20" t="s">
        <v>210</v>
      </c>
      <c r="H20">
        <v>10897</v>
      </c>
      <c r="I20">
        <v>13076.4</v>
      </c>
      <c r="J20">
        <v>326.91000000000003</v>
      </c>
      <c r="K20">
        <v>11448.39</v>
      </c>
      <c r="L20">
        <v>20</v>
      </c>
      <c r="M20">
        <v>45495</v>
      </c>
      <c r="N20">
        <v>2</v>
      </c>
      <c r="O20" t="s">
        <v>523</v>
      </c>
      <c r="P20" t="s">
        <v>524</v>
      </c>
      <c r="Q20" t="s">
        <v>525</v>
      </c>
      <c r="R20" t="s">
        <v>526</v>
      </c>
      <c r="S20" t="s">
        <v>3</v>
      </c>
      <c r="T20" t="s">
        <v>527</v>
      </c>
      <c r="U20">
        <v>2</v>
      </c>
      <c r="V20">
        <v>224.48</v>
      </c>
      <c r="W20">
        <v>0</v>
      </c>
      <c r="X20">
        <v>0</v>
      </c>
      <c r="Y20" t="s">
        <v>3</v>
      </c>
      <c r="Z20" t="s">
        <v>528</v>
      </c>
      <c r="AA20">
        <v>3</v>
      </c>
      <c r="AB20" t="s">
        <v>529</v>
      </c>
      <c r="AC20">
        <v>10897</v>
      </c>
      <c r="AD20">
        <v>1</v>
      </c>
      <c r="AE20">
        <v>0</v>
      </c>
      <c r="AF20">
        <v>1</v>
      </c>
      <c r="AG20">
        <v>3</v>
      </c>
      <c r="AH20" t="s">
        <v>210</v>
      </c>
      <c r="AI20" t="s">
        <v>212</v>
      </c>
      <c r="AJ20">
        <v>46010.517418981479</v>
      </c>
      <c r="AK20">
        <v>89847964</v>
      </c>
    </row>
    <row r="21" spans="2:37" x14ac:dyDescent="0.2">
      <c r="B21" t="s">
        <v>3</v>
      </c>
      <c r="C21">
        <v>0</v>
      </c>
      <c r="D21" t="s">
        <v>545</v>
      </c>
      <c r="E21" t="s">
        <v>209</v>
      </c>
      <c r="F21" t="s">
        <v>544</v>
      </c>
      <c r="G21" t="s">
        <v>210</v>
      </c>
      <c r="H21">
        <v>10915</v>
      </c>
      <c r="I21">
        <v>13098</v>
      </c>
      <c r="J21">
        <v>327.45</v>
      </c>
      <c r="K21">
        <v>11467.3</v>
      </c>
      <c r="L21">
        <v>20</v>
      </c>
      <c r="M21">
        <v>45502</v>
      </c>
      <c r="N21">
        <v>2</v>
      </c>
      <c r="O21" t="s">
        <v>531</v>
      </c>
      <c r="P21" t="s">
        <v>532</v>
      </c>
      <c r="Q21" t="s">
        <v>533</v>
      </c>
      <c r="R21" t="s">
        <v>534</v>
      </c>
      <c r="S21" t="s">
        <v>535</v>
      </c>
      <c r="T21" t="s">
        <v>527</v>
      </c>
      <c r="U21">
        <v>2</v>
      </c>
      <c r="V21">
        <v>224.85</v>
      </c>
      <c r="W21">
        <v>0</v>
      </c>
      <c r="X21">
        <v>0</v>
      </c>
      <c r="Y21" t="s">
        <v>3</v>
      </c>
      <c r="Z21" t="s">
        <v>528</v>
      </c>
      <c r="AA21">
        <v>3</v>
      </c>
      <c r="AB21" t="s">
        <v>529</v>
      </c>
      <c r="AC21">
        <v>10915</v>
      </c>
      <c r="AD21">
        <v>1</v>
      </c>
      <c r="AE21">
        <v>0</v>
      </c>
      <c r="AF21">
        <v>1</v>
      </c>
      <c r="AG21">
        <v>3</v>
      </c>
      <c r="AH21" t="s">
        <v>210</v>
      </c>
      <c r="AI21" t="s">
        <v>212</v>
      </c>
      <c r="AJ21">
        <v>46010.517418981479</v>
      </c>
      <c r="AK21">
        <v>89847964</v>
      </c>
    </row>
    <row r="22" spans="2:37" x14ac:dyDescent="0.2">
      <c r="B22" t="s">
        <v>3</v>
      </c>
      <c r="C22">
        <v>0</v>
      </c>
      <c r="D22" t="s">
        <v>546</v>
      </c>
      <c r="E22" t="s">
        <v>209</v>
      </c>
      <c r="F22" t="s">
        <v>544</v>
      </c>
      <c r="G22" t="s">
        <v>210</v>
      </c>
      <c r="H22">
        <v>11061.67</v>
      </c>
      <c r="I22">
        <v>13274</v>
      </c>
      <c r="J22">
        <v>331.85</v>
      </c>
      <c r="K22">
        <v>11621.39</v>
      </c>
      <c r="L22">
        <v>20</v>
      </c>
      <c r="M22">
        <v>45505</v>
      </c>
      <c r="N22">
        <v>1</v>
      </c>
      <c r="O22" t="s">
        <v>537</v>
      </c>
      <c r="P22" t="s">
        <v>538</v>
      </c>
      <c r="Q22" t="s">
        <v>539</v>
      </c>
      <c r="R22" t="s">
        <v>540</v>
      </c>
      <c r="S22" t="s">
        <v>541</v>
      </c>
      <c r="T22" t="s">
        <v>542</v>
      </c>
      <c r="U22">
        <v>2</v>
      </c>
      <c r="V22">
        <v>227.87</v>
      </c>
      <c r="W22">
        <v>0</v>
      </c>
      <c r="X22">
        <v>0</v>
      </c>
      <c r="Y22" t="s">
        <v>3</v>
      </c>
      <c r="Z22" t="s">
        <v>3</v>
      </c>
      <c r="AA22">
        <v>3</v>
      </c>
      <c r="AB22" t="s">
        <v>529</v>
      </c>
      <c r="AC22">
        <v>11061.67</v>
      </c>
      <c r="AD22">
        <v>1</v>
      </c>
      <c r="AE22">
        <v>0</v>
      </c>
      <c r="AF22">
        <v>1</v>
      </c>
      <c r="AG22">
        <v>3</v>
      </c>
      <c r="AH22" t="s">
        <v>210</v>
      </c>
      <c r="AI22" t="s">
        <v>212</v>
      </c>
      <c r="AJ22">
        <v>46010.517418981479</v>
      </c>
      <c r="AK22">
        <v>89847964</v>
      </c>
    </row>
    <row r="23" spans="2:37" x14ac:dyDescent="0.2">
      <c r="B23" t="s">
        <v>3</v>
      </c>
      <c r="C23">
        <v>1</v>
      </c>
      <c r="D23" t="s">
        <v>214</v>
      </c>
      <c r="E23" t="s">
        <v>547</v>
      </c>
      <c r="F23" t="s">
        <v>548</v>
      </c>
      <c r="G23" t="s">
        <v>210</v>
      </c>
      <c r="H23">
        <v>1650</v>
      </c>
      <c r="I23">
        <v>1980</v>
      </c>
      <c r="J23">
        <v>49.5</v>
      </c>
      <c r="K23">
        <v>1733.49</v>
      </c>
      <c r="L23">
        <v>20</v>
      </c>
      <c r="M23">
        <v>45495</v>
      </c>
      <c r="N23">
        <v>2</v>
      </c>
      <c r="O23" t="s">
        <v>523</v>
      </c>
      <c r="P23" t="s">
        <v>524</v>
      </c>
      <c r="Q23" t="s">
        <v>525</v>
      </c>
      <c r="R23" t="s">
        <v>526</v>
      </c>
      <c r="S23" t="s">
        <v>3</v>
      </c>
      <c r="T23" t="s">
        <v>527</v>
      </c>
      <c r="U23">
        <v>2</v>
      </c>
      <c r="V23">
        <v>33.99</v>
      </c>
      <c r="W23">
        <v>0</v>
      </c>
      <c r="X23">
        <v>0</v>
      </c>
      <c r="Y23" t="s">
        <v>3</v>
      </c>
      <c r="Z23" t="s">
        <v>528</v>
      </c>
      <c r="AA23">
        <v>3</v>
      </c>
      <c r="AB23" t="s">
        <v>529</v>
      </c>
      <c r="AC23">
        <v>1650</v>
      </c>
      <c r="AD23">
        <v>1</v>
      </c>
      <c r="AE23">
        <v>0</v>
      </c>
      <c r="AF23">
        <v>1</v>
      </c>
      <c r="AG23">
        <v>3</v>
      </c>
      <c r="AH23" t="s">
        <v>210</v>
      </c>
      <c r="AI23" t="s">
        <v>549</v>
      </c>
      <c r="AJ23">
        <v>46010.517418981479</v>
      </c>
      <c r="AK23">
        <v>89847969</v>
      </c>
    </row>
    <row r="24" spans="2:37" x14ac:dyDescent="0.2">
      <c r="B24" t="s">
        <v>3</v>
      </c>
      <c r="C24">
        <v>0</v>
      </c>
      <c r="D24" t="s">
        <v>550</v>
      </c>
      <c r="E24" t="s">
        <v>547</v>
      </c>
      <c r="F24" t="s">
        <v>548</v>
      </c>
      <c r="G24" t="s">
        <v>210</v>
      </c>
      <c r="H24">
        <v>1673.33</v>
      </c>
      <c r="I24">
        <v>2008</v>
      </c>
      <c r="J24">
        <v>50.2</v>
      </c>
      <c r="K24">
        <v>1758</v>
      </c>
      <c r="L24">
        <v>20</v>
      </c>
      <c r="M24">
        <v>45502</v>
      </c>
      <c r="N24">
        <v>2</v>
      </c>
      <c r="O24" t="s">
        <v>531</v>
      </c>
      <c r="P24" t="s">
        <v>532</v>
      </c>
      <c r="Q24" t="s">
        <v>533</v>
      </c>
      <c r="R24" t="s">
        <v>534</v>
      </c>
      <c r="S24" t="s">
        <v>535</v>
      </c>
      <c r="T24" t="s">
        <v>527</v>
      </c>
      <c r="U24">
        <v>2</v>
      </c>
      <c r="V24">
        <v>34.47</v>
      </c>
      <c r="W24">
        <v>0</v>
      </c>
      <c r="X24">
        <v>0</v>
      </c>
      <c r="Y24" t="s">
        <v>3</v>
      </c>
      <c r="Z24" t="s">
        <v>528</v>
      </c>
      <c r="AA24">
        <v>3</v>
      </c>
      <c r="AB24" t="s">
        <v>529</v>
      </c>
      <c r="AC24">
        <v>1673.33</v>
      </c>
      <c r="AD24">
        <v>1</v>
      </c>
      <c r="AE24">
        <v>0</v>
      </c>
      <c r="AF24">
        <v>1</v>
      </c>
      <c r="AG24">
        <v>3</v>
      </c>
      <c r="AH24" t="s">
        <v>210</v>
      </c>
      <c r="AI24" t="s">
        <v>549</v>
      </c>
      <c r="AJ24">
        <v>46010.517418981479</v>
      </c>
      <c r="AK24">
        <v>89847969</v>
      </c>
    </row>
    <row r="25" spans="2:37" x14ac:dyDescent="0.2">
      <c r="B25" t="s">
        <v>3</v>
      </c>
      <c r="C25">
        <v>0</v>
      </c>
      <c r="D25" t="s">
        <v>551</v>
      </c>
      <c r="E25" t="s">
        <v>547</v>
      </c>
      <c r="F25" t="s">
        <v>548</v>
      </c>
      <c r="G25" t="s">
        <v>210</v>
      </c>
      <c r="H25">
        <v>1828.33</v>
      </c>
      <c r="I25">
        <v>2194</v>
      </c>
      <c r="J25">
        <v>54.85</v>
      </c>
      <c r="K25">
        <v>1920.84</v>
      </c>
      <c r="L25">
        <v>20</v>
      </c>
      <c r="M25">
        <v>45505</v>
      </c>
      <c r="N25">
        <v>1</v>
      </c>
      <c r="O25" t="s">
        <v>537</v>
      </c>
      <c r="P25" t="s">
        <v>538</v>
      </c>
      <c r="Q25" t="s">
        <v>539</v>
      </c>
      <c r="R25" t="s">
        <v>540</v>
      </c>
      <c r="S25" t="s">
        <v>541</v>
      </c>
      <c r="T25" t="s">
        <v>542</v>
      </c>
      <c r="U25">
        <v>2</v>
      </c>
      <c r="V25">
        <v>37.659999999999997</v>
      </c>
      <c r="W25">
        <v>0</v>
      </c>
      <c r="X25">
        <v>0</v>
      </c>
      <c r="Y25" t="s">
        <v>3</v>
      </c>
      <c r="Z25" t="s">
        <v>528</v>
      </c>
      <c r="AA25">
        <v>3</v>
      </c>
      <c r="AB25" t="s">
        <v>529</v>
      </c>
      <c r="AC25">
        <v>1828.33</v>
      </c>
      <c r="AD25">
        <v>1</v>
      </c>
      <c r="AE25">
        <v>0</v>
      </c>
      <c r="AF25">
        <v>1</v>
      </c>
      <c r="AG25">
        <v>3</v>
      </c>
      <c r="AH25" t="s">
        <v>210</v>
      </c>
      <c r="AI25" t="s">
        <v>549</v>
      </c>
      <c r="AJ25">
        <v>46010.517418981479</v>
      </c>
      <c r="AK25">
        <v>89847969</v>
      </c>
    </row>
    <row r="26" spans="2:37" x14ac:dyDescent="0.2">
      <c r="B26" t="s">
        <v>3</v>
      </c>
      <c r="C26">
        <v>1</v>
      </c>
      <c r="D26" t="s">
        <v>214</v>
      </c>
      <c r="E26" t="s">
        <v>547</v>
      </c>
      <c r="F26" t="s">
        <v>548</v>
      </c>
      <c r="G26" t="s">
        <v>210</v>
      </c>
      <c r="H26">
        <v>1650</v>
      </c>
      <c r="I26">
        <v>1980</v>
      </c>
      <c r="J26">
        <v>49.5</v>
      </c>
      <c r="K26">
        <v>1733.49</v>
      </c>
      <c r="L26">
        <v>20</v>
      </c>
      <c r="M26">
        <v>45495</v>
      </c>
      <c r="N26">
        <v>2</v>
      </c>
      <c r="O26" t="s">
        <v>523</v>
      </c>
      <c r="P26" t="s">
        <v>524</v>
      </c>
      <c r="Q26" t="s">
        <v>525</v>
      </c>
      <c r="R26" t="s">
        <v>526</v>
      </c>
      <c r="S26" t="s">
        <v>3</v>
      </c>
      <c r="T26" t="s">
        <v>527</v>
      </c>
      <c r="U26">
        <v>2</v>
      </c>
      <c r="V26">
        <v>33.99</v>
      </c>
      <c r="W26">
        <v>0</v>
      </c>
      <c r="X26">
        <v>0</v>
      </c>
      <c r="Y26" t="s">
        <v>3</v>
      </c>
      <c r="Z26" t="s">
        <v>528</v>
      </c>
      <c r="AA26">
        <v>3</v>
      </c>
      <c r="AB26" t="s">
        <v>529</v>
      </c>
      <c r="AC26">
        <v>1650</v>
      </c>
      <c r="AD26">
        <v>1</v>
      </c>
      <c r="AE26">
        <v>0</v>
      </c>
      <c r="AF26">
        <v>1</v>
      </c>
      <c r="AG26">
        <v>3</v>
      </c>
      <c r="AH26" t="s">
        <v>210</v>
      </c>
      <c r="AI26" t="s">
        <v>552</v>
      </c>
      <c r="AJ26">
        <v>46010.517418981479</v>
      </c>
      <c r="AK26">
        <v>89847974</v>
      </c>
    </row>
    <row r="27" spans="2:37" x14ac:dyDescent="0.2">
      <c r="B27" t="s">
        <v>3</v>
      </c>
      <c r="C27">
        <v>0</v>
      </c>
      <c r="D27" t="s">
        <v>550</v>
      </c>
      <c r="E27" t="s">
        <v>547</v>
      </c>
      <c r="F27" t="s">
        <v>548</v>
      </c>
      <c r="G27" t="s">
        <v>210</v>
      </c>
      <c r="H27">
        <v>1673.33</v>
      </c>
      <c r="I27">
        <v>2008</v>
      </c>
      <c r="J27">
        <v>50.2</v>
      </c>
      <c r="K27">
        <v>1758</v>
      </c>
      <c r="L27">
        <v>20</v>
      </c>
      <c r="M27">
        <v>45502</v>
      </c>
      <c r="N27">
        <v>2</v>
      </c>
      <c r="O27" t="s">
        <v>531</v>
      </c>
      <c r="P27" t="s">
        <v>532</v>
      </c>
      <c r="Q27" t="s">
        <v>533</v>
      </c>
      <c r="R27" t="s">
        <v>534</v>
      </c>
      <c r="S27" t="s">
        <v>535</v>
      </c>
      <c r="T27" t="s">
        <v>527</v>
      </c>
      <c r="U27">
        <v>2</v>
      </c>
      <c r="V27">
        <v>34.47</v>
      </c>
      <c r="W27">
        <v>0</v>
      </c>
      <c r="X27">
        <v>0</v>
      </c>
      <c r="Y27" t="s">
        <v>3</v>
      </c>
      <c r="Z27" t="s">
        <v>528</v>
      </c>
      <c r="AA27">
        <v>3</v>
      </c>
      <c r="AB27" t="s">
        <v>529</v>
      </c>
      <c r="AC27">
        <v>1673.33</v>
      </c>
      <c r="AD27">
        <v>1</v>
      </c>
      <c r="AE27">
        <v>0</v>
      </c>
      <c r="AF27">
        <v>1</v>
      </c>
      <c r="AG27">
        <v>3</v>
      </c>
      <c r="AH27" t="s">
        <v>210</v>
      </c>
      <c r="AI27" t="s">
        <v>552</v>
      </c>
      <c r="AJ27">
        <v>46010.517418981479</v>
      </c>
      <c r="AK27">
        <v>89847974</v>
      </c>
    </row>
    <row r="28" spans="2:37" x14ac:dyDescent="0.2">
      <c r="B28" t="s">
        <v>3</v>
      </c>
      <c r="C28">
        <v>0</v>
      </c>
      <c r="D28" t="s">
        <v>551</v>
      </c>
      <c r="E28" t="s">
        <v>547</v>
      </c>
      <c r="F28" t="s">
        <v>548</v>
      </c>
      <c r="G28" t="s">
        <v>210</v>
      </c>
      <c r="H28">
        <v>1828.33</v>
      </c>
      <c r="I28">
        <v>2194</v>
      </c>
      <c r="J28">
        <v>54.85</v>
      </c>
      <c r="K28">
        <v>1920.84</v>
      </c>
      <c r="L28">
        <v>20</v>
      </c>
      <c r="M28">
        <v>45505</v>
      </c>
      <c r="N28">
        <v>1</v>
      </c>
      <c r="O28" t="s">
        <v>537</v>
      </c>
      <c r="P28" t="s">
        <v>538</v>
      </c>
      <c r="Q28" t="s">
        <v>539</v>
      </c>
      <c r="R28" t="s">
        <v>540</v>
      </c>
      <c r="S28" t="s">
        <v>541</v>
      </c>
      <c r="T28" t="s">
        <v>542</v>
      </c>
      <c r="U28">
        <v>2</v>
      </c>
      <c r="V28">
        <v>37.659999999999997</v>
      </c>
      <c r="W28">
        <v>0</v>
      </c>
      <c r="X28">
        <v>0</v>
      </c>
      <c r="Y28" t="s">
        <v>3</v>
      </c>
      <c r="Z28" t="s">
        <v>528</v>
      </c>
      <c r="AA28">
        <v>3</v>
      </c>
      <c r="AB28" t="s">
        <v>529</v>
      </c>
      <c r="AC28">
        <v>1828.33</v>
      </c>
      <c r="AD28">
        <v>1</v>
      </c>
      <c r="AE28">
        <v>0</v>
      </c>
      <c r="AF28">
        <v>1</v>
      </c>
      <c r="AG28">
        <v>3</v>
      </c>
      <c r="AH28" t="s">
        <v>210</v>
      </c>
      <c r="AI28" t="s">
        <v>552</v>
      </c>
      <c r="AJ28">
        <v>46010.517418981479</v>
      </c>
      <c r="AK28">
        <v>89847974</v>
      </c>
    </row>
    <row r="29" spans="2:37" x14ac:dyDescent="0.2">
      <c r="B29" t="s">
        <v>3</v>
      </c>
      <c r="C29">
        <v>1</v>
      </c>
      <c r="D29" t="s">
        <v>214</v>
      </c>
      <c r="E29" t="s">
        <v>215</v>
      </c>
      <c r="F29" t="s">
        <v>548</v>
      </c>
      <c r="G29" t="s">
        <v>210</v>
      </c>
      <c r="H29">
        <v>131</v>
      </c>
      <c r="I29">
        <v>157.19999999999999</v>
      </c>
      <c r="J29">
        <v>3.93</v>
      </c>
      <c r="K29">
        <v>137.63</v>
      </c>
      <c r="L29">
        <v>20</v>
      </c>
      <c r="M29">
        <v>45495</v>
      </c>
      <c r="N29">
        <v>2</v>
      </c>
      <c r="O29" t="s">
        <v>523</v>
      </c>
      <c r="P29" t="s">
        <v>524</v>
      </c>
      <c r="Q29" t="s">
        <v>525</v>
      </c>
      <c r="R29" t="s">
        <v>526</v>
      </c>
      <c r="S29" t="s">
        <v>3</v>
      </c>
      <c r="T29" t="s">
        <v>527</v>
      </c>
      <c r="U29">
        <v>2</v>
      </c>
      <c r="V29">
        <v>2.7</v>
      </c>
      <c r="W29">
        <v>0</v>
      </c>
      <c r="X29">
        <v>0</v>
      </c>
      <c r="Y29" t="s">
        <v>3</v>
      </c>
      <c r="Z29" t="s">
        <v>528</v>
      </c>
      <c r="AA29">
        <v>3</v>
      </c>
      <c r="AB29" t="s">
        <v>529</v>
      </c>
      <c r="AC29">
        <v>131</v>
      </c>
      <c r="AD29">
        <v>1</v>
      </c>
      <c r="AE29">
        <v>0</v>
      </c>
      <c r="AF29">
        <v>1</v>
      </c>
      <c r="AG29">
        <v>3</v>
      </c>
      <c r="AH29" t="s">
        <v>210</v>
      </c>
      <c r="AI29" t="s">
        <v>215</v>
      </c>
      <c r="AJ29">
        <v>46010.517418981479</v>
      </c>
      <c r="AK29">
        <v>89847979</v>
      </c>
    </row>
    <row r="30" spans="2:37" x14ac:dyDescent="0.2">
      <c r="B30" t="s">
        <v>3</v>
      </c>
      <c r="C30">
        <v>0</v>
      </c>
      <c r="D30" t="s">
        <v>550</v>
      </c>
      <c r="E30" t="s">
        <v>215</v>
      </c>
      <c r="F30" t="s">
        <v>548</v>
      </c>
      <c r="G30" t="s">
        <v>210</v>
      </c>
      <c r="H30">
        <v>134.16999999999999</v>
      </c>
      <c r="I30">
        <v>161</v>
      </c>
      <c r="J30">
        <v>4.03</v>
      </c>
      <c r="K30">
        <v>140.96</v>
      </c>
      <c r="L30">
        <v>20</v>
      </c>
      <c r="M30">
        <v>45502</v>
      </c>
      <c r="N30">
        <v>2</v>
      </c>
      <c r="O30" t="s">
        <v>531</v>
      </c>
      <c r="P30" t="s">
        <v>532</v>
      </c>
      <c r="Q30" t="s">
        <v>533</v>
      </c>
      <c r="R30" t="s">
        <v>534</v>
      </c>
      <c r="S30" t="s">
        <v>535</v>
      </c>
      <c r="T30" t="s">
        <v>527</v>
      </c>
      <c r="U30">
        <v>2</v>
      </c>
      <c r="V30">
        <v>2.76</v>
      </c>
      <c r="W30">
        <v>0</v>
      </c>
      <c r="X30">
        <v>0</v>
      </c>
      <c r="Y30" t="s">
        <v>3</v>
      </c>
      <c r="Z30" t="s">
        <v>528</v>
      </c>
      <c r="AA30">
        <v>3</v>
      </c>
      <c r="AB30" t="s">
        <v>529</v>
      </c>
      <c r="AC30">
        <v>134.16999999999999</v>
      </c>
      <c r="AD30">
        <v>1</v>
      </c>
      <c r="AE30">
        <v>0</v>
      </c>
      <c r="AF30">
        <v>1</v>
      </c>
      <c r="AG30">
        <v>3</v>
      </c>
      <c r="AH30" t="s">
        <v>210</v>
      </c>
      <c r="AI30" t="s">
        <v>215</v>
      </c>
      <c r="AJ30">
        <v>46010.517418981479</v>
      </c>
      <c r="AK30">
        <v>89847979</v>
      </c>
    </row>
    <row r="31" spans="2:37" x14ac:dyDescent="0.2">
      <c r="B31" t="s">
        <v>3</v>
      </c>
      <c r="C31">
        <v>0</v>
      </c>
      <c r="D31" t="s">
        <v>551</v>
      </c>
      <c r="E31" t="s">
        <v>215</v>
      </c>
      <c r="F31" t="s">
        <v>548</v>
      </c>
      <c r="G31" t="s">
        <v>210</v>
      </c>
      <c r="H31">
        <v>132.5</v>
      </c>
      <c r="I31">
        <v>159</v>
      </c>
      <c r="J31">
        <v>3.98</v>
      </c>
      <c r="K31">
        <v>139.21</v>
      </c>
      <c r="L31">
        <v>20</v>
      </c>
      <c r="M31">
        <v>45505</v>
      </c>
      <c r="N31">
        <v>1</v>
      </c>
      <c r="O31" t="s">
        <v>537</v>
      </c>
      <c r="P31" t="s">
        <v>538</v>
      </c>
      <c r="Q31" t="s">
        <v>539</v>
      </c>
      <c r="R31" t="s">
        <v>540</v>
      </c>
      <c r="S31" t="s">
        <v>541</v>
      </c>
      <c r="T31" t="s">
        <v>542</v>
      </c>
      <c r="U31">
        <v>2</v>
      </c>
      <c r="V31">
        <v>2.73</v>
      </c>
      <c r="W31">
        <v>0</v>
      </c>
      <c r="X31">
        <v>0</v>
      </c>
      <c r="Y31" t="s">
        <v>3</v>
      </c>
      <c r="Z31" t="s">
        <v>528</v>
      </c>
      <c r="AA31">
        <v>3</v>
      </c>
      <c r="AB31" t="s">
        <v>529</v>
      </c>
      <c r="AC31">
        <v>132.5</v>
      </c>
      <c r="AD31">
        <v>1</v>
      </c>
      <c r="AE31">
        <v>0</v>
      </c>
      <c r="AF31">
        <v>1</v>
      </c>
      <c r="AG31">
        <v>3</v>
      </c>
      <c r="AH31" t="s">
        <v>210</v>
      </c>
      <c r="AI31" t="s">
        <v>215</v>
      </c>
      <c r="AJ31">
        <v>46010.517418981479</v>
      </c>
      <c r="AK31">
        <v>89847979</v>
      </c>
    </row>
    <row r="32" spans="2:37" x14ac:dyDescent="0.2">
      <c r="B32" t="s">
        <v>3</v>
      </c>
      <c r="C32">
        <v>1</v>
      </c>
      <c r="D32" t="s">
        <v>240</v>
      </c>
      <c r="E32" t="s">
        <v>241</v>
      </c>
      <c r="F32" t="s">
        <v>553</v>
      </c>
      <c r="G32" t="s">
        <v>210</v>
      </c>
      <c r="H32">
        <v>19</v>
      </c>
      <c r="I32">
        <v>22.8</v>
      </c>
      <c r="J32">
        <v>0.56999999999999995</v>
      </c>
      <c r="K32">
        <v>19.96</v>
      </c>
      <c r="L32">
        <v>20</v>
      </c>
      <c r="M32">
        <v>45495</v>
      </c>
      <c r="N32">
        <v>2</v>
      </c>
      <c r="O32" t="s">
        <v>523</v>
      </c>
      <c r="P32" t="s">
        <v>524</v>
      </c>
      <c r="Q32" t="s">
        <v>525</v>
      </c>
      <c r="R32" t="s">
        <v>526</v>
      </c>
      <c r="S32" t="s">
        <v>3</v>
      </c>
      <c r="T32" t="s">
        <v>527</v>
      </c>
      <c r="U32">
        <v>2</v>
      </c>
      <c r="V32">
        <v>0.39</v>
      </c>
      <c r="W32">
        <v>0</v>
      </c>
      <c r="X32">
        <v>0</v>
      </c>
      <c r="Y32" t="s">
        <v>3</v>
      </c>
      <c r="Z32" t="s">
        <v>528</v>
      </c>
      <c r="AA32">
        <v>3</v>
      </c>
      <c r="AB32" t="s">
        <v>529</v>
      </c>
      <c r="AC32">
        <v>19</v>
      </c>
      <c r="AD32">
        <v>1</v>
      </c>
      <c r="AE32">
        <v>0</v>
      </c>
      <c r="AF32">
        <v>1</v>
      </c>
      <c r="AG32">
        <v>3</v>
      </c>
      <c r="AH32" t="s">
        <v>210</v>
      </c>
      <c r="AI32" t="s">
        <v>241</v>
      </c>
      <c r="AJ32">
        <v>46010.517418981479</v>
      </c>
      <c r="AK32">
        <v>89847986</v>
      </c>
    </row>
    <row r="33" spans="2:37" x14ac:dyDescent="0.2">
      <c r="B33" t="s">
        <v>3</v>
      </c>
      <c r="C33">
        <v>0</v>
      </c>
      <c r="D33" t="s">
        <v>554</v>
      </c>
      <c r="E33" t="s">
        <v>241</v>
      </c>
      <c r="F33" t="s">
        <v>553</v>
      </c>
      <c r="G33" t="s">
        <v>210</v>
      </c>
      <c r="H33">
        <v>20</v>
      </c>
      <c r="I33">
        <v>24</v>
      </c>
      <c r="J33">
        <v>0.6</v>
      </c>
      <c r="K33">
        <v>21.01</v>
      </c>
      <c r="L33">
        <v>20</v>
      </c>
      <c r="M33">
        <v>45502</v>
      </c>
      <c r="N33">
        <v>2</v>
      </c>
      <c r="O33" t="s">
        <v>531</v>
      </c>
      <c r="P33" t="s">
        <v>532</v>
      </c>
      <c r="Q33" t="s">
        <v>533</v>
      </c>
      <c r="R33" t="s">
        <v>534</v>
      </c>
      <c r="S33" t="s">
        <v>535</v>
      </c>
      <c r="T33" t="s">
        <v>527</v>
      </c>
      <c r="U33">
        <v>2</v>
      </c>
      <c r="V33">
        <v>0.41</v>
      </c>
      <c r="W33">
        <v>0</v>
      </c>
      <c r="X33">
        <v>0</v>
      </c>
      <c r="Y33" t="s">
        <v>3</v>
      </c>
      <c r="Z33" t="s">
        <v>528</v>
      </c>
      <c r="AA33">
        <v>3</v>
      </c>
      <c r="AB33" t="s">
        <v>529</v>
      </c>
      <c r="AC33">
        <v>20</v>
      </c>
      <c r="AD33">
        <v>1</v>
      </c>
      <c r="AE33">
        <v>0</v>
      </c>
      <c r="AF33">
        <v>1</v>
      </c>
      <c r="AG33">
        <v>3</v>
      </c>
      <c r="AH33" t="s">
        <v>210</v>
      </c>
      <c r="AI33" t="s">
        <v>241</v>
      </c>
      <c r="AJ33">
        <v>46010.517418981479</v>
      </c>
      <c r="AK33">
        <v>89847986</v>
      </c>
    </row>
    <row r="34" spans="2:37" x14ac:dyDescent="0.2">
      <c r="B34" t="s">
        <v>3</v>
      </c>
      <c r="C34">
        <v>0</v>
      </c>
      <c r="D34" t="s">
        <v>555</v>
      </c>
      <c r="E34" t="s">
        <v>241</v>
      </c>
      <c r="F34" t="s">
        <v>553</v>
      </c>
      <c r="G34" t="s">
        <v>210</v>
      </c>
      <c r="H34">
        <v>22.5</v>
      </c>
      <c r="I34">
        <v>27</v>
      </c>
      <c r="J34">
        <v>0.68</v>
      </c>
      <c r="K34">
        <v>23.64</v>
      </c>
      <c r="L34">
        <v>20</v>
      </c>
      <c r="M34">
        <v>45505</v>
      </c>
      <c r="N34">
        <v>1</v>
      </c>
      <c r="O34" t="s">
        <v>537</v>
      </c>
      <c r="P34" t="s">
        <v>538</v>
      </c>
      <c r="Q34" t="s">
        <v>539</v>
      </c>
      <c r="R34" t="s">
        <v>540</v>
      </c>
      <c r="S34" t="s">
        <v>541</v>
      </c>
      <c r="T34" t="s">
        <v>542</v>
      </c>
      <c r="U34">
        <v>2</v>
      </c>
      <c r="V34">
        <v>0.46</v>
      </c>
      <c r="W34">
        <v>0</v>
      </c>
      <c r="X34">
        <v>0</v>
      </c>
      <c r="Y34" t="s">
        <v>3</v>
      </c>
      <c r="Z34" t="s">
        <v>3</v>
      </c>
      <c r="AA34">
        <v>3</v>
      </c>
      <c r="AB34" t="s">
        <v>529</v>
      </c>
      <c r="AC34">
        <v>22.5</v>
      </c>
      <c r="AD34">
        <v>1</v>
      </c>
      <c r="AE34">
        <v>0</v>
      </c>
      <c r="AF34">
        <v>1</v>
      </c>
      <c r="AG34">
        <v>3</v>
      </c>
      <c r="AH34" t="s">
        <v>210</v>
      </c>
      <c r="AI34" t="s">
        <v>241</v>
      </c>
      <c r="AJ34">
        <v>46010.517418981479</v>
      </c>
      <c r="AK34">
        <v>89847986</v>
      </c>
    </row>
    <row r="35" spans="2:37" x14ac:dyDescent="0.2">
      <c r="B35" t="s">
        <v>3</v>
      </c>
      <c r="C35">
        <v>1</v>
      </c>
      <c r="D35" t="s">
        <v>221</v>
      </c>
      <c r="E35" t="s">
        <v>222</v>
      </c>
      <c r="F35" t="s">
        <v>556</v>
      </c>
      <c r="G35" t="s">
        <v>210</v>
      </c>
      <c r="H35">
        <v>388.33</v>
      </c>
      <c r="I35">
        <v>466</v>
      </c>
      <c r="J35">
        <v>11.65</v>
      </c>
      <c r="K35">
        <v>407.98</v>
      </c>
      <c r="L35">
        <v>20</v>
      </c>
      <c r="M35">
        <v>45495</v>
      </c>
      <c r="N35">
        <v>2</v>
      </c>
      <c r="O35" t="s">
        <v>523</v>
      </c>
      <c r="P35" t="s">
        <v>524</v>
      </c>
      <c r="Q35" t="s">
        <v>525</v>
      </c>
      <c r="R35" t="s">
        <v>526</v>
      </c>
      <c r="S35" t="s">
        <v>3</v>
      </c>
      <c r="T35" t="s">
        <v>527</v>
      </c>
      <c r="U35">
        <v>2</v>
      </c>
      <c r="V35">
        <v>8</v>
      </c>
      <c r="W35">
        <v>0</v>
      </c>
      <c r="X35">
        <v>0</v>
      </c>
      <c r="Y35" t="s">
        <v>3</v>
      </c>
      <c r="Z35" t="s">
        <v>528</v>
      </c>
      <c r="AA35">
        <v>3</v>
      </c>
      <c r="AB35" t="s">
        <v>529</v>
      </c>
      <c r="AC35">
        <v>388.33</v>
      </c>
      <c r="AD35">
        <v>1</v>
      </c>
      <c r="AE35">
        <v>0</v>
      </c>
      <c r="AF35">
        <v>1</v>
      </c>
      <c r="AG35">
        <v>3</v>
      </c>
      <c r="AH35" t="s">
        <v>210</v>
      </c>
      <c r="AI35" t="s">
        <v>222</v>
      </c>
      <c r="AJ35">
        <v>46010.517418981479</v>
      </c>
      <c r="AK35">
        <v>89847991</v>
      </c>
    </row>
    <row r="36" spans="2:37" x14ac:dyDescent="0.2">
      <c r="B36" t="s">
        <v>3</v>
      </c>
      <c r="C36">
        <v>0</v>
      </c>
      <c r="D36" t="s">
        <v>557</v>
      </c>
      <c r="E36" t="s">
        <v>222</v>
      </c>
      <c r="F36" t="s">
        <v>556</v>
      </c>
      <c r="G36" t="s">
        <v>210</v>
      </c>
      <c r="H36">
        <v>415</v>
      </c>
      <c r="I36">
        <v>498</v>
      </c>
      <c r="J36">
        <v>12.45</v>
      </c>
      <c r="K36">
        <v>436</v>
      </c>
      <c r="L36">
        <v>20</v>
      </c>
      <c r="M36">
        <v>45502</v>
      </c>
      <c r="N36">
        <v>2</v>
      </c>
      <c r="O36" t="s">
        <v>531</v>
      </c>
      <c r="P36" t="s">
        <v>532</v>
      </c>
      <c r="Q36" t="s">
        <v>533</v>
      </c>
      <c r="R36" t="s">
        <v>534</v>
      </c>
      <c r="S36" t="s">
        <v>535</v>
      </c>
      <c r="T36" t="s">
        <v>527</v>
      </c>
      <c r="U36">
        <v>2</v>
      </c>
      <c r="V36">
        <v>8.5500000000000007</v>
      </c>
      <c r="W36">
        <v>0</v>
      </c>
      <c r="X36">
        <v>0</v>
      </c>
      <c r="Y36" t="s">
        <v>3</v>
      </c>
      <c r="Z36" t="s">
        <v>528</v>
      </c>
      <c r="AA36">
        <v>3</v>
      </c>
      <c r="AB36" t="s">
        <v>529</v>
      </c>
      <c r="AC36">
        <v>415</v>
      </c>
      <c r="AD36">
        <v>1</v>
      </c>
      <c r="AE36">
        <v>0</v>
      </c>
      <c r="AF36">
        <v>1</v>
      </c>
      <c r="AG36">
        <v>3</v>
      </c>
      <c r="AH36" t="s">
        <v>210</v>
      </c>
      <c r="AI36" t="s">
        <v>222</v>
      </c>
      <c r="AJ36">
        <v>46010.517418981479</v>
      </c>
      <c r="AK36">
        <v>89847991</v>
      </c>
    </row>
    <row r="37" spans="2:37" x14ac:dyDescent="0.2">
      <c r="B37" t="s">
        <v>3</v>
      </c>
      <c r="C37">
        <v>0</v>
      </c>
      <c r="D37" t="s">
        <v>558</v>
      </c>
      <c r="E37" t="s">
        <v>222</v>
      </c>
      <c r="F37" t="s">
        <v>556</v>
      </c>
      <c r="G37" t="s">
        <v>210</v>
      </c>
      <c r="H37">
        <v>405.83</v>
      </c>
      <c r="I37">
        <v>487</v>
      </c>
      <c r="J37">
        <v>12.17</v>
      </c>
      <c r="K37">
        <v>426.36</v>
      </c>
      <c r="L37">
        <v>20</v>
      </c>
      <c r="M37">
        <v>45505</v>
      </c>
      <c r="N37">
        <v>1</v>
      </c>
      <c r="O37" t="s">
        <v>537</v>
      </c>
      <c r="P37" t="s">
        <v>538</v>
      </c>
      <c r="Q37" t="s">
        <v>539</v>
      </c>
      <c r="R37" t="s">
        <v>540</v>
      </c>
      <c r="S37" t="s">
        <v>541</v>
      </c>
      <c r="T37" t="s">
        <v>542</v>
      </c>
      <c r="U37">
        <v>2</v>
      </c>
      <c r="V37">
        <v>8.36</v>
      </c>
      <c r="W37">
        <v>0</v>
      </c>
      <c r="X37">
        <v>0</v>
      </c>
      <c r="Y37" t="s">
        <v>3</v>
      </c>
      <c r="Z37" t="s">
        <v>528</v>
      </c>
      <c r="AA37">
        <v>3</v>
      </c>
      <c r="AB37" t="s">
        <v>529</v>
      </c>
      <c r="AC37">
        <v>405.83</v>
      </c>
      <c r="AD37">
        <v>1</v>
      </c>
      <c r="AE37">
        <v>0</v>
      </c>
      <c r="AF37">
        <v>1</v>
      </c>
      <c r="AG37">
        <v>3</v>
      </c>
      <c r="AH37" t="s">
        <v>210</v>
      </c>
      <c r="AI37" t="s">
        <v>222</v>
      </c>
      <c r="AJ37">
        <v>46010.517418981479</v>
      </c>
      <c r="AK37">
        <v>89847991</v>
      </c>
    </row>
    <row r="38" spans="2:37" x14ac:dyDescent="0.2">
      <c r="B38" t="s">
        <v>3</v>
      </c>
      <c r="C38">
        <v>1</v>
      </c>
      <c r="D38" t="s">
        <v>240</v>
      </c>
      <c r="E38" t="s">
        <v>251</v>
      </c>
      <c r="F38" t="s">
        <v>553</v>
      </c>
      <c r="G38" t="s">
        <v>210</v>
      </c>
      <c r="H38">
        <v>1160</v>
      </c>
      <c r="I38">
        <v>1392</v>
      </c>
      <c r="J38">
        <v>34.799999999999997</v>
      </c>
      <c r="K38">
        <v>1218.7</v>
      </c>
      <c r="L38">
        <v>20</v>
      </c>
      <c r="M38">
        <v>45495</v>
      </c>
      <c r="N38">
        <v>2</v>
      </c>
      <c r="O38" t="s">
        <v>523</v>
      </c>
      <c r="P38" t="s">
        <v>524</v>
      </c>
      <c r="Q38" t="s">
        <v>525</v>
      </c>
      <c r="R38" t="s">
        <v>526</v>
      </c>
      <c r="S38" t="s">
        <v>3</v>
      </c>
      <c r="T38" t="s">
        <v>527</v>
      </c>
      <c r="U38">
        <v>2</v>
      </c>
      <c r="V38">
        <v>23.9</v>
      </c>
      <c r="W38">
        <v>0</v>
      </c>
      <c r="X38">
        <v>0</v>
      </c>
      <c r="Y38" t="s">
        <v>3</v>
      </c>
      <c r="Z38" t="s">
        <v>528</v>
      </c>
      <c r="AA38">
        <v>3</v>
      </c>
      <c r="AB38" t="s">
        <v>529</v>
      </c>
      <c r="AC38">
        <v>1160</v>
      </c>
      <c r="AD38">
        <v>1</v>
      </c>
      <c r="AE38">
        <v>0</v>
      </c>
      <c r="AF38">
        <v>1</v>
      </c>
      <c r="AG38">
        <v>3</v>
      </c>
      <c r="AH38" t="s">
        <v>210</v>
      </c>
      <c r="AI38" t="s">
        <v>251</v>
      </c>
      <c r="AJ38">
        <v>46010.517418981479</v>
      </c>
      <c r="AK38">
        <v>89847996</v>
      </c>
    </row>
    <row r="39" spans="2:37" x14ac:dyDescent="0.2">
      <c r="B39" t="s">
        <v>3</v>
      </c>
      <c r="C39">
        <v>0</v>
      </c>
      <c r="D39" t="s">
        <v>554</v>
      </c>
      <c r="E39" t="s">
        <v>251</v>
      </c>
      <c r="F39" t="s">
        <v>553</v>
      </c>
      <c r="G39" t="s">
        <v>210</v>
      </c>
      <c r="H39">
        <v>1239.17</v>
      </c>
      <c r="I39">
        <v>1487</v>
      </c>
      <c r="J39">
        <v>37.18</v>
      </c>
      <c r="K39">
        <v>1301.8800000000001</v>
      </c>
      <c r="L39">
        <v>20</v>
      </c>
      <c r="M39">
        <v>45502</v>
      </c>
      <c r="N39">
        <v>2</v>
      </c>
      <c r="O39" t="s">
        <v>531</v>
      </c>
      <c r="P39" t="s">
        <v>532</v>
      </c>
      <c r="Q39" t="s">
        <v>533</v>
      </c>
      <c r="R39" t="s">
        <v>534</v>
      </c>
      <c r="S39" t="s">
        <v>535</v>
      </c>
      <c r="T39" t="s">
        <v>527</v>
      </c>
      <c r="U39">
        <v>2</v>
      </c>
      <c r="V39">
        <v>25.53</v>
      </c>
      <c r="W39">
        <v>0</v>
      </c>
      <c r="X39">
        <v>0</v>
      </c>
      <c r="Y39" t="s">
        <v>3</v>
      </c>
      <c r="Z39" t="s">
        <v>528</v>
      </c>
      <c r="AA39">
        <v>3</v>
      </c>
      <c r="AB39" t="s">
        <v>529</v>
      </c>
      <c r="AC39">
        <v>1239.17</v>
      </c>
      <c r="AD39">
        <v>1</v>
      </c>
      <c r="AE39">
        <v>0</v>
      </c>
      <c r="AF39">
        <v>1</v>
      </c>
      <c r="AG39">
        <v>3</v>
      </c>
      <c r="AH39" t="s">
        <v>210</v>
      </c>
      <c r="AI39" t="s">
        <v>251</v>
      </c>
      <c r="AJ39">
        <v>46010.517418981479</v>
      </c>
      <c r="AK39">
        <v>89847996</v>
      </c>
    </row>
    <row r="40" spans="2:37" x14ac:dyDescent="0.2">
      <c r="B40" t="s">
        <v>3</v>
      </c>
      <c r="C40">
        <v>0</v>
      </c>
      <c r="D40" t="s">
        <v>555</v>
      </c>
      <c r="E40" t="s">
        <v>251</v>
      </c>
      <c r="F40" t="s">
        <v>553</v>
      </c>
      <c r="G40" t="s">
        <v>210</v>
      </c>
      <c r="H40">
        <v>1326.67</v>
      </c>
      <c r="I40">
        <v>1592</v>
      </c>
      <c r="J40">
        <v>39.799999999999997</v>
      </c>
      <c r="K40">
        <v>1393.8</v>
      </c>
      <c r="L40">
        <v>20</v>
      </c>
      <c r="M40">
        <v>45505</v>
      </c>
      <c r="N40">
        <v>1</v>
      </c>
      <c r="O40" t="s">
        <v>537</v>
      </c>
      <c r="P40" t="s">
        <v>538</v>
      </c>
      <c r="Q40" t="s">
        <v>539</v>
      </c>
      <c r="R40" t="s">
        <v>540</v>
      </c>
      <c r="S40" t="s">
        <v>541</v>
      </c>
      <c r="T40" t="s">
        <v>542</v>
      </c>
      <c r="U40">
        <v>2</v>
      </c>
      <c r="V40">
        <v>27.33</v>
      </c>
      <c r="W40">
        <v>0</v>
      </c>
      <c r="X40">
        <v>0</v>
      </c>
      <c r="Y40" t="s">
        <v>3</v>
      </c>
      <c r="Z40" t="s">
        <v>528</v>
      </c>
      <c r="AA40">
        <v>3</v>
      </c>
      <c r="AB40" t="s">
        <v>529</v>
      </c>
      <c r="AC40">
        <v>1326.67</v>
      </c>
      <c r="AD40">
        <v>1</v>
      </c>
      <c r="AE40">
        <v>0</v>
      </c>
      <c r="AF40">
        <v>1</v>
      </c>
      <c r="AG40">
        <v>3</v>
      </c>
      <c r="AH40" t="s">
        <v>210</v>
      </c>
      <c r="AI40" t="s">
        <v>251</v>
      </c>
      <c r="AJ40">
        <v>46010.517418981479</v>
      </c>
      <c r="AK40">
        <v>89847996</v>
      </c>
    </row>
    <row r="41" spans="2:37" x14ac:dyDescent="0.2">
      <c r="B41" t="s">
        <v>3</v>
      </c>
      <c r="C41">
        <v>1</v>
      </c>
      <c r="D41" t="s">
        <v>240</v>
      </c>
      <c r="E41" t="s">
        <v>257</v>
      </c>
      <c r="F41" t="s">
        <v>553</v>
      </c>
      <c r="G41" t="s">
        <v>210</v>
      </c>
      <c r="H41">
        <v>953.33</v>
      </c>
      <c r="I41">
        <v>1144</v>
      </c>
      <c r="J41">
        <v>28.6</v>
      </c>
      <c r="K41">
        <v>1001.57</v>
      </c>
      <c r="L41">
        <v>20</v>
      </c>
      <c r="M41">
        <v>45495</v>
      </c>
      <c r="N41">
        <v>2</v>
      </c>
      <c r="O41" t="s">
        <v>523</v>
      </c>
      <c r="P41" t="s">
        <v>524</v>
      </c>
      <c r="Q41" t="s">
        <v>525</v>
      </c>
      <c r="R41" t="s">
        <v>526</v>
      </c>
      <c r="S41" t="s">
        <v>3</v>
      </c>
      <c r="T41" t="s">
        <v>527</v>
      </c>
      <c r="U41">
        <v>2</v>
      </c>
      <c r="V41">
        <v>19.64</v>
      </c>
      <c r="W41">
        <v>0</v>
      </c>
      <c r="X41">
        <v>0</v>
      </c>
      <c r="Y41" t="s">
        <v>3</v>
      </c>
      <c r="Z41" t="s">
        <v>528</v>
      </c>
      <c r="AA41">
        <v>3</v>
      </c>
      <c r="AB41" t="s">
        <v>529</v>
      </c>
      <c r="AC41">
        <v>953.33</v>
      </c>
      <c r="AD41">
        <v>1</v>
      </c>
      <c r="AE41">
        <v>0</v>
      </c>
      <c r="AF41">
        <v>1</v>
      </c>
      <c r="AG41">
        <v>3</v>
      </c>
      <c r="AH41" t="s">
        <v>210</v>
      </c>
      <c r="AI41" t="s">
        <v>257</v>
      </c>
      <c r="AJ41">
        <v>46010.517430555556</v>
      </c>
      <c r="AK41">
        <v>89848007</v>
      </c>
    </row>
    <row r="42" spans="2:37" x14ac:dyDescent="0.2">
      <c r="B42" t="s">
        <v>3</v>
      </c>
      <c r="C42">
        <v>0</v>
      </c>
      <c r="D42" t="s">
        <v>554</v>
      </c>
      <c r="E42" t="s">
        <v>257</v>
      </c>
      <c r="F42" t="s">
        <v>553</v>
      </c>
      <c r="G42" t="s">
        <v>210</v>
      </c>
      <c r="H42">
        <v>1080.83</v>
      </c>
      <c r="I42">
        <v>1297</v>
      </c>
      <c r="J42">
        <v>32.42</v>
      </c>
      <c r="K42">
        <v>1135.52</v>
      </c>
      <c r="L42">
        <v>20</v>
      </c>
      <c r="M42">
        <v>45502</v>
      </c>
      <c r="N42">
        <v>2</v>
      </c>
      <c r="O42" t="s">
        <v>531</v>
      </c>
      <c r="P42" t="s">
        <v>532</v>
      </c>
      <c r="Q42" t="s">
        <v>533</v>
      </c>
      <c r="R42" t="s">
        <v>534</v>
      </c>
      <c r="S42" t="s">
        <v>535</v>
      </c>
      <c r="T42" t="s">
        <v>527</v>
      </c>
      <c r="U42">
        <v>2</v>
      </c>
      <c r="V42">
        <v>22.27</v>
      </c>
      <c r="W42">
        <v>0</v>
      </c>
      <c r="X42">
        <v>0</v>
      </c>
      <c r="Y42" t="s">
        <v>3</v>
      </c>
      <c r="Z42" t="s">
        <v>528</v>
      </c>
      <c r="AA42">
        <v>3</v>
      </c>
      <c r="AB42" t="s">
        <v>529</v>
      </c>
      <c r="AC42">
        <v>1080.83</v>
      </c>
      <c r="AD42">
        <v>1</v>
      </c>
      <c r="AE42">
        <v>0</v>
      </c>
      <c r="AF42">
        <v>1</v>
      </c>
      <c r="AG42">
        <v>3</v>
      </c>
      <c r="AH42" t="s">
        <v>210</v>
      </c>
      <c r="AI42" t="s">
        <v>257</v>
      </c>
      <c r="AJ42">
        <v>46010.517430555556</v>
      </c>
      <c r="AK42">
        <v>89848007</v>
      </c>
    </row>
    <row r="43" spans="2:37" x14ac:dyDescent="0.2">
      <c r="B43" t="s">
        <v>3</v>
      </c>
      <c r="C43">
        <v>0</v>
      </c>
      <c r="D43" t="s">
        <v>555</v>
      </c>
      <c r="E43" t="s">
        <v>257</v>
      </c>
      <c r="F43" t="s">
        <v>553</v>
      </c>
      <c r="G43" t="s">
        <v>210</v>
      </c>
      <c r="H43">
        <v>1002.5</v>
      </c>
      <c r="I43">
        <v>1203</v>
      </c>
      <c r="J43">
        <v>30.08</v>
      </c>
      <c r="K43">
        <v>1053.23</v>
      </c>
      <c r="L43">
        <v>20</v>
      </c>
      <c r="M43">
        <v>45505</v>
      </c>
      <c r="N43">
        <v>1</v>
      </c>
      <c r="O43" t="s">
        <v>537</v>
      </c>
      <c r="P43" t="s">
        <v>538</v>
      </c>
      <c r="Q43" t="s">
        <v>539</v>
      </c>
      <c r="R43" t="s">
        <v>540</v>
      </c>
      <c r="S43" t="s">
        <v>541</v>
      </c>
      <c r="T43" t="s">
        <v>542</v>
      </c>
      <c r="U43">
        <v>2</v>
      </c>
      <c r="V43">
        <v>20.65</v>
      </c>
      <c r="W43">
        <v>0</v>
      </c>
      <c r="X43">
        <v>0</v>
      </c>
      <c r="Y43" t="s">
        <v>3</v>
      </c>
      <c r="Z43" t="s">
        <v>528</v>
      </c>
      <c r="AA43">
        <v>3</v>
      </c>
      <c r="AB43" t="s">
        <v>529</v>
      </c>
      <c r="AC43">
        <v>1002.5</v>
      </c>
      <c r="AD43">
        <v>1</v>
      </c>
      <c r="AE43">
        <v>0</v>
      </c>
      <c r="AF43">
        <v>1</v>
      </c>
      <c r="AG43">
        <v>3</v>
      </c>
      <c r="AH43" t="s">
        <v>210</v>
      </c>
      <c r="AI43" t="s">
        <v>257</v>
      </c>
      <c r="AJ43">
        <v>46010.517430555556</v>
      </c>
      <c r="AK43">
        <v>89848007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15</vt:i4>
      </vt:variant>
    </vt:vector>
  </HeadingPairs>
  <TitlesOfParts>
    <vt:vector size="27" baseType="lpstr">
      <vt:lpstr>ССР Т</vt:lpstr>
      <vt:lpstr>ССР Т-1пк</vt:lpstr>
      <vt:lpstr>ССР Т-2пк </vt:lpstr>
      <vt:lpstr>02-01-01</vt:lpstr>
      <vt:lpstr>09-01-01</vt:lpstr>
      <vt:lpstr>КА по материалам</vt:lpstr>
      <vt:lpstr>Source</vt:lpstr>
      <vt:lpstr>SourceObSm</vt:lpstr>
      <vt:lpstr>SmtRes</vt:lpstr>
      <vt:lpstr>EtalonRes</vt:lpstr>
      <vt:lpstr>SrcPoprs</vt:lpstr>
      <vt:lpstr>SrcKA</vt:lpstr>
      <vt:lpstr>'ССР Т'!Print_Area</vt:lpstr>
      <vt:lpstr>'ССР Т-1пк'!Print_Area</vt:lpstr>
      <vt:lpstr>'ССР Т-2пк '!Print_Area</vt:lpstr>
      <vt:lpstr>'ССР Т'!Print_Titles</vt:lpstr>
      <vt:lpstr>'ССР Т-1пк'!Print_Titles</vt:lpstr>
      <vt:lpstr>'ССР Т-2пк '!Print_Titles</vt:lpstr>
      <vt:lpstr>'02-01-01'!Заголовки_для_печати</vt:lpstr>
      <vt:lpstr>'09-01-01'!Заголовки_для_печати</vt:lpstr>
      <vt:lpstr>'КА по материалам'!Заголовки_для_печати</vt:lpstr>
      <vt:lpstr>'02-01-01'!Область_печати</vt:lpstr>
      <vt:lpstr>'09-01-01'!Область_печати</vt:lpstr>
      <vt:lpstr>'КА по материалам'!Область_печати</vt:lpstr>
      <vt:lpstr>'ССР Т'!Область_печати</vt:lpstr>
      <vt:lpstr>'ССР Т-1пк'!Область_печати</vt:lpstr>
      <vt:lpstr>'ССР Т-2пк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Нагаева Ольга Наильевна</cp:lastModifiedBy>
  <dcterms:created xsi:type="dcterms:W3CDTF">2025-12-19T10:32:24Z</dcterms:created>
  <dcterms:modified xsi:type="dcterms:W3CDTF">2026-05-29T12:49:13Z</dcterms:modified>
</cp:coreProperties>
</file>